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wpd\Dropbox (Lloyd Gosselink)\Austin Water Wholesale Rate Appeal\Discovery\Responses to Staff's 13th RFI\Staff 13-5\"/>
    </mc:Choice>
  </mc:AlternateContent>
  <bookViews>
    <workbookView xWindow="28680" yWindow="-120" windowWidth="29040" windowHeight="17640" tabRatio="743" activeTab="1"/>
  </bookViews>
  <sheets>
    <sheet name="RFI 13-5 Water FY 18 vs FY 17" sheetId="24" r:id="rId1"/>
    <sheet name="RFI 13-5 WW FY 18 vs FY 17" sheetId="27"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___RPT2" localSheetId="1">#REF!</definedName>
    <definedName name="___RPT2">#REF!</definedName>
    <definedName name="___RPT3" localSheetId="1">#REF!</definedName>
    <definedName name="___RPT3">#REF!</definedName>
    <definedName name="___TB502" localSheetId="1">#REF!</definedName>
    <definedName name="___TB502">#REF!</definedName>
    <definedName name="___TB503">#REF!</definedName>
    <definedName name="__RPT2">#REF!</definedName>
    <definedName name="__RPT3">#REF!</definedName>
    <definedName name="__TB502">#REF!</definedName>
    <definedName name="__TB503">#REF!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0" hidden="1">'RFI 13-5 Water FY 18 vs FY 17'!$A$6:$H$243</definedName>
    <definedName name="_xlnm._FilterDatabase" localSheetId="1" hidden="1">'RFI 13-5 WW FY 18 vs FY 17'!$A$8:$H$243</definedName>
    <definedName name="_Order1" hidden="1">255</definedName>
    <definedName name="_Order2" hidden="1">0</definedName>
    <definedName name="_RPT2">#REF!</definedName>
    <definedName name="_RPT3">#REF!</definedName>
    <definedName name="_TB502">#REF!</definedName>
    <definedName name="_TB503">#REF!</definedName>
    <definedName name="ALLOT">#REF!</definedName>
    <definedName name="BEC_param1">'[1]File Setup'!$C$181</definedName>
    <definedName name="BEC_param2">'[1]File Setup'!$C$182</definedName>
    <definedName name="BEC_param3">'[1]File Setup'!$C$183</definedName>
    <definedName name="BEC_param4">'[1]File Setup'!$C$184</definedName>
    <definedName name="BEC_param5">'[1]File Setup'!$C$185</definedName>
    <definedName name="BEC_param6">'[1]File Setup'!$C$186</definedName>
    <definedName name="BEC_param7">'[1]File Setup'!$C$187</definedName>
    <definedName name="block1">'[1]File Setup'!$C$232</definedName>
    <definedName name="block2">'[1]File Setup'!$C$233</definedName>
    <definedName name="block3">'[1]File Setup'!$C$234</definedName>
    <definedName name="block4">'[1]File Setup'!$C$235</definedName>
    <definedName name="block5">'[1]File Setup'!$C$236</definedName>
    <definedName name="BUDG">#REF!</definedName>
    <definedName name="budget">'[2]6_18downld'!$A:$J</definedName>
    <definedName name="budget2">'[3]6_22downld'!$A:$J</definedName>
    <definedName name="budget3">'[3]6_22downld'!$A:$J</definedName>
    <definedName name="cat_1">'[1]File Setup'!$C$159</definedName>
    <definedName name="cat_10">'[1]File Setup'!$C$168</definedName>
    <definedName name="cat_11">'[1]File Setup'!$C$169</definedName>
    <definedName name="cat_12">'[1]File Setup'!$C$170</definedName>
    <definedName name="cat_13">'[1]File Setup'!$C$171</definedName>
    <definedName name="cat_14">'[1]File Setup'!$C$172</definedName>
    <definedName name="cat_2">'[1]File Setup'!$C$160</definedName>
    <definedName name="cat_3">'[1]File Setup'!$C$161</definedName>
    <definedName name="cat_4">'[1]File Setup'!$C$162</definedName>
    <definedName name="cat_5">'[1]File Setup'!$C$163</definedName>
    <definedName name="cat_6">'[1]File Setup'!$C$164</definedName>
    <definedName name="cat_7">'[1]File Setup'!$C$165</definedName>
    <definedName name="cat_8">'[1]File Setup'!$C$166</definedName>
    <definedName name="cat_9">'[1]File Setup'!$C$167</definedName>
    <definedName name="cb">[4]OVERTIME!$A$309</definedName>
    <definedName name="CC_alloc_ID">'[1]File Setup'!$C$19</definedName>
    <definedName name="CC_choice">[1]Assets!$G$17</definedName>
    <definedName name="CCompare">#REF!</definedName>
    <definedName name="CCompare2">#REF!</definedName>
    <definedName name="CD_param1">'[1]File Setup'!$C$191</definedName>
    <definedName name="CD_param2">'[1]File Setup'!$C$192</definedName>
    <definedName name="CD_param3">'[1]File Setup'!$C$193</definedName>
    <definedName name="CD_param4">'[1]File Setup'!$C$194</definedName>
    <definedName name="CD_param5">'[1]File Setup'!$C$195</definedName>
    <definedName name="CD_param6">'[1]File Setup'!$C$196</definedName>
    <definedName name="CD_param7">'[1]File Setup'!$C$197</definedName>
    <definedName name="class_1">'[1]File Setup'!$C$58</definedName>
    <definedName name="class_10">'[1]File Setup'!$C$67</definedName>
    <definedName name="class_11">'[1]File Setup'!$C$68</definedName>
    <definedName name="class_12">'[1]File Setup'!$C$69</definedName>
    <definedName name="class_13">'[1]File Setup'!$C$70</definedName>
    <definedName name="class_14">'[1]File Setup'!$C$71</definedName>
    <definedName name="class_15">'[1]File Setup'!$C$72</definedName>
    <definedName name="class_16">'[1]File Setup'!$C$73</definedName>
    <definedName name="class_17">'[1]File Setup'!$C$74</definedName>
    <definedName name="class_18">'[1]File Setup'!$C$75</definedName>
    <definedName name="class_19">'[1]File Setup'!$C$76</definedName>
    <definedName name="class_2">'[1]File Setup'!$C$59</definedName>
    <definedName name="class_20">'[1]File Setup'!$C$77</definedName>
    <definedName name="class_21">'[1]File Setup'!$C$78</definedName>
    <definedName name="class_22">'[1]File Setup'!$C$79</definedName>
    <definedName name="class_23">'[1]File Setup'!$C$80</definedName>
    <definedName name="class_24">'[1]File Setup'!$C$81</definedName>
    <definedName name="class_25">'[1]File Setup'!$C$82</definedName>
    <definedName name="class_26">'[1]File Setup'!$C$83</definedName>
    <definedName name="class_27">'[1]File Setup'!$C$84</definedName>
    <definedName name="class_28">'[1]File Setup'!$C$85</definedName>
    <definedName name="class_29">'[1]File Setup'!$C$86</definedName>
    <definedName name="class_3">'[1]File Setup'!$C$60</definedName>
    <definedName name="class_30">'[1]File Setup'!$C$87</definedName>
    <definedName name="class_31">'[1]File Setup'!$C$88</definedName>
    <definedName name="class_32">'[1]File Setup'!$C$89</definedName>
    <definedName name="class_33">'[1]File Setup'!$C$90</definedName>
    <definedName name="class_34">'[1]File Setup'!$C$91</definedName>
    <definedName name="class_35">'[1]File Setup'!$C$92</definedName>
    <definedName name="class_36">'[1]File Setup'!$C$93</definedName>
    <definedName name="class_37">'[1]File Setup'!$C$94</definedName>
    <definedName name="class_38">'[1]File Setup'!$C$95</definedName>
    <definedName name="class_39">'[1]File Setup'!$C$96</definedName>
    <definedName name="class_4">'[1]File Setup'!$C$61</definedName>
    <definedName name="class_40">'[1]File Setup'!$C$97</definedName>
    <definedName name="class_41">'[1]File Setup'!$C$98</definedName>
    <definedName name="class_42">'[1]File Setup'!$C$99</definedName>
    <definedName name="class_43">'[1]File Setup'!$C$100</definedName>
    <definedName name="class_44">'[1]File Setup'!$C$101</definedName>
    <definedName name="class_45">'[1]File Setup'!$C$102</definedName>
    <definedName name="class_46">'[1]File Setup'!$C$103</definedName>
    <definedName name="class_47">'[1]File Setup'!$C$104</definedName>
    <definedName name="class_48">'[1]File Setup'!$C$105</definedName>
    <definedName name="class_49">'[1]File Setup'!$C$106</definedName>
    <definedName name="class_5">'[1]File Setup'!$C$62</definedName>
    <definedName name="class_50">'[1]File Setup'!$C$107</definedName>
    <definedName name="class_6">'[1]File Setup'!$C$63</definedName>
    <definedName name="class_7">'[1]File Setup'!$C$64</definedName>
    <definedName name="class_8">'[1]File Setup'!$C$65</definedName>
    <definedName name="class_9">'[1]File Setup'!$C$66</definedName>
    <definedName name="ColumnList">'[1]File Setup'!$N$8:$N$96</definedName>
    <definedName name="ColumnListStart">'[1]File Setup'!$N$8</definedName>
    <definedName name="combfsallotment">#REF!</definedName>
    <definedName name="combfsrounded">#REF!</definedName>
    <definedName name="combinedfs">#REF!</definedName>
    <definedName name="combinedperformance">#REF!</definedName>
    <definedName name="Cost_alloc_ID">'[1]File Setup'!$C$20</definedName>
    <definedName name="cost_label">'[1]File Setup'!$C$30</definedName>
    <definedName name="cover2" localSheetId="1" hidden="1">{#N/A,#N/A,FALSE,"WTR REV";#N/A,#N/A,FALSE,"WWTR REV";#N/A,#N/A,FALSE,"ALLOTMENTS";#N/A,#N/A,FALSE,"CRF";#N/A,#N/A,FALSE,"IMPACT"}</definedName>
    <definedName name="cover2" hidden="1">{#N/A,#N/A,FALSE,"WTR REV";#N/A,#N/A,FALSE,"WWTR REV";#N/A,#N/A,FALSE,"ALLOTMENTS";#N/A,#N/A,FALSE,"CRF";#N/A,#N/A,FALSE,"IMPACT"}</definedName>
    <definedName name="Debt1">#REF!</definedName>
    <definedName name="Debt2">#REF!</definedName>
    <definedName name="design_1">'[1]File Setup'!$C$53</definedName>
    <definedName name="design_2">'[1]File Setup'!$C$54</definedName>
    <definedName name="design_3">'[1]File Setup'!$C$55</definedName>
    <definedName name="det_1">'[1]File Setup'!$C$224</definedName>
    <definedName name="det_2">'[1]File Setup'!$C$225</definedName>
    <definedName name="det_3">'[1]File Setup'!$C$226</definedName>
    <definedName name="det_4">'[1]File Setup'!$C$227</definedName>
    <definedName name="det_5">'[1]File Setup'!$C$228</definedName>
    <definedName name="det_6">'[1]File Setup'!$C$229</definedName>
    <definedName name="ecombs">#REF!</definedName>
    <definedName name="File_Check">'[1]File Setup'!$C$38</definedName>
    <definedName name="File_ERROR">'[1]File Setup'!$C$36</definedName>
    <definedName name="File_OK">'[1]File Setup'!$C$37</definedName>
    <definedName name="fire_alloc">[1]Characteristics!$I$294</definedName>
    <definedName name="func_1">'[1]File Setup'!$C$132</definedName>
    <definedName name="func_10">'[1]File Setup'!$C$141</definedName>
    <definedName name="func_11">'[1]File Setup'!$C$142</definedName>
    <definedName name="func_12">'[1]File Setup'!$C$143</definedName>
    <definedName name="func_13">'[1]File Setup'!$C$144</definedName>
    <definedName name="func_14">'[1]File Setup'!$C$145</definedName>
    <definedName name="func_15">'[1]File Setup'!$C$146</definedName>
    <definedName name="func_16">'[1]File Setup'!$C$147</definedName>
    <definedName name="func_17">'[1]File Setup'!$C$148</definedName>
    <definedName name="func_18">'[1]File Setup'!$C$149</definedName>
    <definedName name="func_19">'[1]File Setup'!$C$150</definedName>
    <definedName name="func_2">'[1]File Setup'!$C$133</definedName>
    <definedName name="func_20">'[1]File Setup'!$C$151</definedName>
    <definedName name="func_21">'[1]File Setup'!$C$152</definedName>
    <definedName name="func_22">'[1]File Setup'!$C$153</definedName>
    <definedName name="func_23">'[1]File Setup'!$C$154</definedName>
    <definedName name="func_24">'[1]File Setup'!$C$155</definedName>
    <definedName name="func_25">'[1]File Setup'!$C$156</definedName>
    <definedName name="func_3">'[1]File Setup'!$C$134</definedName>
    <definedName name="func_4">'[1]File Setup'!$C$135</definedName>
    <definedName name="func_5">'[1]File Setup'!$C$136</definedName>
    <definedName name="func_6">'[1]File Setup'!$C$137</definedName>
    <definedName name="func_7">'[1]File Setup'!$C$138</definedName>
    <definedName name="func_8">'[1]File Setup'!$C$139</definedName>
    <definedName name="func_9">'[1]File Setup'!$C$140</definedName>
    <definedName name="Funds">#REF!</definedName>
    <definedName name="group_1">'[1]File Setup'!$C$124</definedName>
    <definedName name="group_2">'[1]File Setup'!$C$125</definedName>
    <definedName name="group_3">'[1]File Setup'!$C$126</definedName>
    <definedName name="group_4">'[1]File Setup'!$C$127</definedName>
    <definedName name="group_5">'[1]File Setup'!$C$128</definedName>
    <definedName name="group_6">'[1]File Setup'!$C$129</definedName>
    <definedName name="HotKeys">'[1]File Setup'!$I$8:$J$33</definedName>
    <definedName name="IndirectsToggle">[1]Costs!$J$661</definedName>
    <definedName name="Instructions">#REF!</definedName>
    <definedName name="INT">#REF!</definedName>
    <definedName name="Key_Object_Code">[5]Key_Object_Code!#REF!</definedName>
    <definedName name="meter_1">'[1]File Setup'!$F$110</definedName>
    <definedName name="meter_10">'[1]File Setup'!$F$119</definedName>
    <definedName name="meter_11">'[1]File Setup'!$F$120</definedName>
    <definedName name="meter_12">'[1]File Setup'!$F$121</definedName>
    <definedName name="meter_13">'[1]File Setup'!$F$122</definedName>
    <definedName name="meter_14">'[1]File Setup'!$H$110</definedName>
    <definedName name="meter_15">'[1]File Setup'!$H$111</definedName>
    <definedName name="meter_16">'[1]File Setup'!$H$112</definedName>
    <definedName name="meter_17">'[1]File Setup'!$H$113</definedName>
    <definedName name="meter_18">'[1]File Setup'!$H$114</definedName>
    <definedName name="meter_19">'[1]File Setup'!$H$115</definedName>
    <definedName name="meter_2">'[1]File Setup'!$F$111</definedName>
    <definedName name="meter_20">'[1]File Setup'!$H$116</definedName>
    <definedName name="meter_21">'[1]File Setup'!$H$117</definedName>
    <definedName name="meter_22">'[1]File Setup'!$H$118</definedName>
    <definedName name="meter_23">'[1]File Setup'!$H$119</definedName>
    <definedName name="meter_24">'[1]File Setup'!$H$120</definedName>
    <definedName name="meter_25">'[1]File Setup'!$H$121</definedName>
    <definedName name="meter_3">'[1]File Setup'!$F$112</definedName>
    <definedName name="meter_4">'[1]File Setup'!$F$113</definedName>
    <definedName name="meter_5">'[1]File Setup'!$F$114</definedName>
    <definedName name="meter_6">'[1]File Setup'!$F$115</definedName>
    <definedName name="meter_7">'[1]File Setup'!$F$116</definedName>
    <definedName name="meter_8">'[1]File Setup'!$F$117</definedName>
    <definedName name="meter_9">'[1]File Setup'!$F$118</definedName>
    <definedName name="method_1">'[1]File Setup'!$C$175</definedName>
    <definedName name="method_2">'[1]File Setup'!$C$176</definedName>
    <definedName name="misc_rev">#REF!</definedName>
    <definedName name="Month">[6]personnel!$AD$992:$AG$1003</definedName>
    <definedName name="month_1">'[1]File Setup'!$B$110</definedName>
    <definedName name="month_10">'[1]File Setup'!$B$119</definedName>
    <definedName name="month_10a">'[1]File Setup'!$C$119</definedName>
    <definedName name="month_11">'[1]File Setup'!$B$120</definedName>
    <definedName name="month_11a">'[1]File Setup'!$C$120</definedName>
    <definedName name="month_12">'[1]File Setup'!$B$121</definedName>
    <definedName name="month_12a">'[1]File Setup'!$C$121</definedName>
    <definedName name="month_1a">'[1]File Setup'!$C$110</definedName>
    <definedName name="month_2">'[1]File Setup'!$B$111</definedName>
    <definedName name="month_2a">'[1]File Setup'!$C$111</definedName>
    <definedName name="month_3">'[1]File Setup'!$B$112</definedName>
    <definedName name="month_3a">'[1]File Setup'!$C$112</definedName>
    <definedName name="month_4">'[1]File Setup'!$B$113</definedName>
    <definedName name="month_4a">'[1]File Setup'!$C$113</definedName>
    <definedName name="month_5">'[1]File Setup'!$B$114</definedName>
    <definedName name="month_5a">'[1]File Setup'!$C$114</definedName>
    <definedName name="month_6">'[1]File Setup'!$B$115</definedName>
    <definedName name="month_6a">'[1]File Setup'!$C$115</definedName>
    <definedName name="month_7">'[1]File Setup'!$B$116</definedName>
    <definedName name="month_7a">'[1]File Setup'!$C$116</definedName>
    <definedName name="month_8">'[1]File Setup'!$B$117</definedName>
    <definedName name="month_8a">'[1]File Setup'!$C$117</definedName>
    <definedName name="month_9">'[1]File Setup'!$B$118</definedName>
    <definedName name="month_9a">'[1]File Setup'!$C$118</definedName>
    <definedName name="O_M">#REF!</definedName>
    <definedName name="OM_AdjFunc4">'[7]35.O&amp;M Adjusted to Functions'!#REF!</definedName>
    <definedName name="OM_Func4">'[7]30.O&amp;M to Functions'!#REF!</definedName>
    <definedName name="omcc1">'[1]File Setup'!$C$212</definedName>
    <definedName name="omcc7">'[1]File Setup'!$C$218</definedName>
    <definedName name="omcc8">'[1]File Setup'!$C$219</definedName>
    <definedName name="ot">[4]OVERTIME!#REF!</definedName>
    <definedName name="OtherXfrsToggle">[1]Costs!$I$235</definedName>
    <definedName name="PDD_Fire">'[1]File Setup'!$C$295</definedName>
    <definedName name="PF_select_index">'[1]File Setup'!$C$46</definedName>
    <definedName name="PF_year1">'[1]File Setup'!$C$239</definedName>
    <definedName name="PF_year2">'[1]File Setup'!$C$240</definedName>
    <definedName name="PF_year3">'[1]File Setup'!$C$241</definedName>
    <definedName name="PF_year4">'[1]File Setup'!$C$242</definedName>
    <definedName name="PF_year5">'[1]File Setup'!$C$243</definedName>
    <definedName name="PHD_Fire">'[1]File Setup'!$C$296</definedName>
    <definedName name="Print_A_381">'[1]COS Adj'!#REF!</definedName>
    <definedName name="Print_A_381t">'[1]COS Adj'!#REF!</definedName>
    <definedName name="Print_A_383">'[1]COS Adj'!#REF!</definedName>
    <definedName name="Print_A_383t">'[1]COS Adj'!#REF!</definedName>
    <definedName name="Print_Area_MI">#REF!</definedName>
    <definedName name="print_master_list">#REF!</definedName>
    <definedName name="_xlnm.Print_Titles" localSheetId="0">'RFI 13-5 Water FY 18 vs FY 17'!$1:$8</definedName>
    <definedName name="_xlnm.Print_Titles" localSheetId="1">'RFI 13-5 WW FY 18 vs FY 17'!$1:$8</definedName>
    <definedName name="PrintMasterList">[1]PrMaster!$A$4:$W$411</definedName>
    <definedName name="PrintMasterLookup">[1]PrMaster!$B$4:$W$411</definedName>
    <definedName name="Rainfall">#REF!</definedName>
    <definedName name="Range_NA">'[1]File Setup'!$C$40</definedName>
    <definedName name="Range_OK">'[1]File Setup'!$C$41</definedName>
    <definedName name="rate_month_choice">'[1]COS Adj'!$H$19</definedName>
    <definedName name="Rate_Unit">'[1]File Setup'!$C$26</definedName>
    <definedName name="Reclaimed">'[8]Data for FS'!$C$16</definedName>
    <definedName name="REPORT1">#REF!</definedName>
    <definedName name="Result">#REF!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definedName>
    <definedName name="RiskNumSimulations" hidden="1">1</definedName>
    <definedName name="RiskPauseOnError" hidden="1">TRUE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SCEN_NAME">'[1]File Setup'!$C$17</definedName>
    <definedName name="Sheet_ERROR">'[1]File Setup'!$C$34</definedName>
    <definedName name="Sheet_OK">'[1]File Setup'!$C$35</definedName>
    <definedName name="sheet3">#REF!</definedName>
    <definedName name="sheet4">#REF!</definedName>
    <definedName name="SourcePicList">'[9]Source Pic List'!$A$2:$A$9</definedName>
    <definedName name="SpecialWeightChoice">[1]Characteristics!$F$789</definedName>
    <definedName name="Status">#REF!</definedName>
    <definedName name="TablePrefix">'[1]File Setup'!$C$10</definedName>
    <definedName name="TD_alloc_choice">[1]Assets!$H$809</definedName>
    <definedName name="test_year">'[1]File Setup'!$C$24</definedName>
    <definedName name="title_1">'[1]File Setup'!$C$11</definedName>
    <definedName name="title_2">'[1]File Setup'!$C$12</definedName>
    <definedName name="Tolerance">'[1]File Setup'!$C$39</definedName>
    <definedName name="utility">'[1]File Setup'!$C$13</definedName>
    <definedName name="w">'[10]Data for FS'!#REF!</definedName>
    <definedName name="Waste_Revenue">#REF!</definedName>
    <definedName name="Wastewater">'[10]Data for FS'!$C$14</definedName>
    <definedName name="wastewaterfs">#REF!</definedName>
    <definedName name="wastewfsallotment">#REF!</definedName>
    <definedName name="wastewfsrounded">#REF!</definedName>
    <definedName name="wastewperformance">#REF!</definedName>
    <definedName name="WATER">#REF!</definedName>
    <definedName name="Water_Revenue">#REF!</definedName>
    <definedName name="waterfs">#REF!</definedName>
    <definedName name="waterfsallotment">#REF!</definedName>
    <definedName name="waterfsrounded">#REF!</definedName>
    <definedName name="waterperformance">#REF!</definedName>
    <definedName name="WCRFs">'[10]Data for FS'!$C$25</definedName>
    <definedName name="WIntRev">'[10]Data for FS'!$C$7</definedName>
    <definedName name="WMiscRev">'[10]Data for FS'!$C$8</definedName>
    <definedName name="Work_K_Allow">'[1]File Setup'!$C$28</definedName>
    <definedName name="WPublicWorks">'[10]Data for FS'!$C$24</definedName>
    <definedName name="WReclaimed">'[10]Data for FS'!$C$10</definedName>
    <definedName name="wrn.FS._.part._.1." localSheetId="1" hidden="1">{#N/A,#N/A,FALSE,"REPORT 1";#N/A,#N/A,FALSE,"REPORT 2";#N/A,#N/A,FALSE,"REPORT 3";#N/A,#N/A,FALSE,"BUDGET"}</definedName>
    <definedName name="wrn.FS._.part._.1." hidden="1">{#N/A,#N/A,FALSE,"REPORT 1";#N/A,#N/A,FALSE,"REPORT 2";#N/A,#N/A,FALSE,"REPORT 3";#N/A,#N/A,FALSE,"BUDGET"}</definedName>
    <definedName name="wrn.FS._.part._.2." localSheetId="1" hidden="1">{#N/A,#N/A,FALSE,"WATER";#N/A,#N/A,FALSE,"WWATER";#N/A,#N/A,FALSE,"INTEREST";#N/A,#N/A,FALSE,"O&amp;M";#N/A,#N/A,FALSE,"STATUS"}</definedName>
    <definedName name="wrn.FS._.part._.2." hidden="1">{#N/A,#N/A,FALSE,"WATER";#N/A,#N/A,FALSE,"WWATER";#N/A,#N/A,FALSE,"INTEREST";#N/A,#N/A,FALSE,"O&amp;M";#N/A,#N/A,FALSE,"STATUS"}</definedName>
    <definedName name="wrn.FS._.part._.3." localSheetId="1" hidden="1">{#N/A,#N/A,FALSE,"WTR REV";#N/A,#N/A,FALSE,"WWTR REV";#N/A,#N/A,FALSE,"ALLOTMENTS";#N/A,#N/A,FALSE,"CRF";#N/A,#N/A,FALSE,"IMPACT"}</definedName>
    <definedName name="wrn.FS._.part._.3." hidden="1">{#N/A,#N/A,FALSE,"WTR REV";#N/A,#N/A,FALSE,"WWTR REV";#N/A,#N/A,FALSE,"ALLOTMENTS";#N/A,#N/A,FALSE,"CRF";#N/A,#N/A,FALSE,"IMPACT"}</definedName>
    <definedName name="wrn.FS._.part._.4." localSheetId="1" hidden="1">{#N/A,#N/A,FALSE,"WTR REV";#N/A,#N/A,FALSE,"WTR OBJ";#N/A,#N/A,FALSE,"WWTR REV";#N/A,#N/A,FALSE,"WW OBJ"}</definedName>
    <definedName name="wrn.FS._.part._.4." hidden="1">{#N/A,#N/A,FALSE,"WTR REV";#N/A,#N/A,FALSE,"WTR OBJ";#N/A,#N/A,FALSE,"WWTR REV";#N/A,#N/A,FALSE,"WW OBJ"}</definedName>
    <definedName name="wrn.Print._.All._.Tables._.3." localSheetId="1" hidden="1">{"1",#N/A,FALSE,"Rev Req";"2",#N/A,FALSE,"Rev Req";"3",#N/A,FALSE,"Rev Req";"4",#N/A,FALSE,"Rev Req";"5",#N/A,FALSE,"Rev Req";"6",#N/A,FALSE,"Rev Req";"7",#N/A,FALSE,"Rev Req";"8",#N/A,FALSE,"Rev Req";"9",#N/A,FALSE,"Rev Req";"10",#N/A,FALSE,"Rev Req";"11",#N/A,FALSE,"Rev Req";"12",#N/A,FALSE,"Rev Req";"13",#N/A,FALSE,"Rev Req";"14",#N/A,FALSE,"Rev Req";"15",#N/A,FALSE,"Rev Req";"16",#N/A,FALSE,"Rev Req";"17",#N/A,FALSE,"Calibration"}</definedName>
    <definedName name="wrn.Print._.All._.Tables._.3." hidden="1">{"1",#N/A,FALSE,"Rev Req";"2",#N/A,FALSE,"Rev Req";"3",#N/A,FALSE,"Rev Req";"4",#N/A,FALSE,"Rev Req";"5",#N/A,FALSE,"Rev Req";"6",#N/A,FALSE,"Rev Req";"7",#N/A,FALSE,"Rev Req";"8",#N/A,FALSE,"Rev Req";"9",#N/A,FALSE,"Rev Req";"10",#N/A,FALSE,"Rev Req";"11",#N/A,FALSE,"Rev Req";"12",#N/A,FALSE,"Rev Req";"13",#N/A,FALSE,"Rev Req";"14",#N/A,FALSE,"Rev Req";"15",#N/A,FALSE,"Rev Req";"16",#N/A,FALSE,"Rev Req";"17",#N/A,FALSE,"Calibration"}</definedName>
    <definedName name="wrn.PRINT_ALL." localSheetId="1" hidden="1">{"1",#N/A,FALSE,"COS Rates";"2",#N/A,FALSE,"COS Rates";"3",#N/A,FALSE,"COS Rates";"4",#N/A,FALSE,"COS Rates";"5",#N/A,FALSE,"COS Rates";"6",#N/A,FALSE,"COS Rates";"7",#N/A,FALSE,"COS Rates";"8",#N/A,FALSE,"COS Rates";"9",#N/A,FALSE,"COS Rates";"10",#N/A,FALSE,"COS Rates";"11",#N/A,FALSE,"COS Rates";"12",#N/A,FALSE,"COS Rates";"13",#N/A,FALSE,"COS Rates";"14",#N/A,FALSE,"COS Rates";"15",#N/A,FALSE,"COS Rates";"16",#N/A,FALSE,"COS Rates";"17",#N/A,FALSE,"COS Rates";"18",#N/A,FALSE,"COS Rates";"19",#N/A,FALSE,"COS Rates";"20",#N/A,FALSE,"COS Rates";"21",#N/A,FALSE,"COS Rates";"22",#N/A,FALSE,"COS Rates";"23",#N/A,FALSE,"COS Rates";"24",#N/A,FALSE,"COS Rates";"25",#N/A,FALSE,"COS Rates";"26",#N/A,FALSE,"COS Rates";"27",#N/A,FALSE,"COS Rates";"28",#N/A,FALSE,"COS Rates";"29",#N/A,FALSE,"COS Rates";"30",#N/A,FALSE,"COS Rates";"31",#N/A,FALSE,"COS Rates";"32",#N/A,FALSE,"COS Rates";"33",#N/A,FALSE,"COS Rates";"34",#N/A,FALSE,"COS Rates";"35",#N/A,FALSE,"COS Rates";"36",#N/A,FALSE,"COS Rates";"37",#N/A,FALSE,"COS Rates";"38",#N/A,FALSE,"COS Rates";"39",#N/A,FALSE,"COS Rates";"40",#N/A,FALSE,"COS Rates";"41",#N/A,FALSE,"COS Rates";"42",#N/A,FALSE,"COS Rates";"43",#N/A,FALSE,"COS Rates";"44",#N/A,FALSE,"COS Rates";"45",#N/A,FALSE,"COS Rates";"46",#N/A,FALSE,"COS Rates";"47",#N/A,FALSE,"COS Rates";"48",#N/A,FALSE,"COS Rates";"49",#N/A,FALSE,"COS Rates";"50",#N/A,FALSE,"COS Rates";"51",#N/A,FALSE,"COS Rates";"52",#N/A,FALSE,"COS Rates";"53",#N/A,FALSE,"COS Rates";"54",#N/A,FALSE,"COS Rates";"55",#N/A,FALSE,"COS Rates";"56",#N/A,FALSE,"COS Rates";"57",#N/A,FALSE,"COS Rates";"58",#N/A,FALSE,"COS Rates";"59",#N/A,FALSE,"COS Rates";"60",#N/A,FALSE,"COS Rates";"61",#N/A,FALSE,"COS Rates";"62",#N/A,FALSE,"COS Rates";"63",#N/A,FALSE,"COS Rates";"64",#N/A,FALSE,"COS Rates";"65",#N/A,FALSE,"COS Rates";"66",#N/A,FALSE,"COS Rates";"66",#N/A,FALSE,"COS Rates";"67",#N/A,FALSE,"COS Rates";"68",#N/A,FALSE,"COS Rates";"69",#N/A,FALSE,"COS Rates";"70",#N/A,FALSE,"COS Rates";"72",#N/A,FALSE,"COS Rates";"73",#N/A,FALSE,"COS Rates";"74",#N/A,FALSE,"COS Rates";"75",#N/A,FALSE,"COS Rates";"76",#N/A,FALSE,"COS Rates";"77",#N/A,FALSE,"COS Rates";"78",#N/A,FALSE,"COS Rates";"79",#N/A,FALSE,"COS Rates";"80",#N/A,FALSE,"COS Rates"}</definedName>
    <definedName name="wrn.PRINT_ALL." hidden="1">{"1",#N/A,FALSE,"COS Rates";"2",#N/A,FALSE,"COS Rates";"3",#N/A,FALSE,"COS Rates";"4",#N/A,FALSE,"COS Rates";"5",#N/A,FALSE,"COS Rates";"6",#N/A,FALSE,"COS Rates";"7",#N/A,FALSE,"COS Rates";"8",#N/A,FALSE,"COS Rates";"9",#N/A,FALSE,"COS Rates";"10",#N/A,FALSE,"COS Rates";"11",#N/A,FALSE,"COS Rates";"12",#N/A,FALSE,"COS Rates";"13",#N/A,FALSE,"COS Rates";"14",#N/A,FALSE,"COS Rates";"15",#N/A,FALSE,"COS Rates";"16",#N/A,FALSE,"COS Rates";"17",#N/A,FALSE,"COS Rates";"18",#N/A,FALSE,"COS Rates";"19",#N/A,FALSE,"COS Rates";"20",#N/A,FALSE,"COS Rates";"21",#N/A,FALSE,"COS Rates";"22",#N/A,FALSE,"COS Rates";"23",#N/A,FALSE,"COS Rates";"24",#N/A,FALSE,"COS Rates";"25",#N/A,FALSE,"COS Rates";"26",#N/A,FALSE,"COS Rates";"27",#N/A,FALSE,"COS Rates";"28",#N/A,FALSE,"COS Rates";"29",#N/A,FALSE,"COS Rates";"30",#N/A,FALSE,"COS Rates";"31",#N/A,FALSE,"COS Rates";"32",#N/A,FALSE,"COS Rates";"33",#N/A,FALSE,"COS Rates";"34",#N/A,FALSE,"COS Rates";"35",#N/A,FALSE,"COS Rates";"36",#N/A,FALSE,"COS Rates";"37",#N/A,FALSE,"COS Rates";"38",#N/A,FALSE,"COS Rates";"39",#N/A,FALSE,"COS Rates";"40",#N/A,FALSE,"COS Rates";"41",#N/A,FALSE,"COS Rates";"42",#N/A,FALSE,"COS Rates";"43",#N/A,FALSE,"COS Rates";"44",#N/A,FALSE,"COS Rates";"45",#N/A,FALSE,"COS Rates";"46",#N/A,FALSE,"COS Rates";"47",#N/A,FALSE,"COS Rates";"48",#N/A,FALSE,"COS Rates";"49",#N/A,FALSE,"COS Rates";"50",#N/A,FALSE,"COS Rates";"51",#N/A,FALSE,"COS Rates";"52",#N/A,FALSE,"COS Rates";"53",#N/A,FALSE,"COS Rates";"54",#N/A,FALSE,"COS Rates";"55",#N/A,FALSE,"COS Rates";"56",#N/A,FALSE,"COS Rates";"57",#N/A,FALSE,"COS Rates";"58",#N/A,FALSE,"COS Rates";"59",#N/A,FALSE,"COS Rates";"60",#N/A,FALSE,"COS Rates";"61",#N/A,FALSE,"COS Rates";"62",#N/A,FALSE,"COS Rates";"63",#N/A,FALSE,"COS Rates";"64",#N/A,FALSE,"COS Rates";"65",#N/A,FALSE,"COS Rates";"66",#N/A,FALSE,"COS Rates";"66",#N/A,FALSE,"COS Rates";"67",#N/A,FALSE,"COS Rates";"68",#N/A,FALSE,"COS Rates";"69",#N/A,FALSE,"COS Rates";"70",#N/A,FALSE,"COS Rates";"72",#N/A,FALSE,"COS Rates";"73",#N/A,FALSE,"COS Rates";"74",#N/A,FALSE,"COS Rates";"75",#N/A,FALSE,"COS Rates";"76",#N/A,FALSE,"COS Rates";"77",#N/A,FALSE,"COS Rates";"78",#N/A,FALSE,"COS Rates";"79",#N/A,FALSE,"COS Rates";"80",#N/A,FALSE,"COS Rates"}</definedName>
    <definedName name="wrn.Print_All_Tables." localSheetId="1" hidden="1">{"_1",#N/A,FALSE,"Customer Data";"2",#N/A,FALSE,"Customer Data";"3",#N/A,FALSE,"Customer Data";"4",#N/A,FALSE,"Customer Data";"5",#N/A,FALSE,"Customer Data";"6",#N/A,FALSE,"Customer Data";"7",#N/A,FALSE,"Customer Data";"8",#N/A,FALSE,"Customer Data";"9",#N/A,FALSE,"Customer Data";"10",#N/A,FALSE,"Customer Data";"11",#N/A,FALSE,"Customer Data";"12",#N/A,FALSE,"Customer Data";"_13",#N/A,FALSE,"Fund Financial";"14",#N/A,FALSE,"Cost Data";"15",#N/A,FALSE,"Cost Data";"16",#N/A,FALSE,"Cost Data";"_17",#N/A,FALSE,"Cost Data";"18",#N/A,FALSE,"O_M Alloc";"19",#N/A,FALSE,"O_M Alloc";"_20",#N/A,FALSE,"O_M Alloc";"_21",#N/A,FALSE,"O_M Alloc";"_22",#N/A,FALSE,"O_M Alloc";"23",#N/A,FALSE,"O_M Alloc";"24",#N/A,FALSE,"O_M Alloc";"25",#N/A,FALSE,"O_M Alloc";"26",#N/A,FALSE,"Cap Alloc";"27",#N/A,FALSE,"Cap Alloc";"28",#N/A,FALSE,"Cap Alloc";"29",#N/A,FALSE,"Cap Alloc";"30",#N/A,FALSE,"Cap Alloc";"31",#N/A,FALSE,"Cap Alloc";"32",#N/A,FALSE,"Cap Alloc";"33",#N/A,FALSE,"Cap Alloc";"34",#N/A,FALSE,"Cap Alloc";"35",#N/A,FALSE,"Cap Alloc";"36",#N/A,FALSE,"Cap Alloc";"37",#N/A,FALSE,"Cap Alloc";"38",#N/A,FALSE,"Cap Alloc";"39",#N/A,FALSE,"Cap Alloc";"40",#N/A,FALSE,"Cap Alloc";"41",#N/A,FALSE,"Cap Alloc";"42",#N/A,FALSE,"Cap Alloc";"43",#N/A,FALSE,"Cap Alloc";"44",#N/A,FALSE,"Cap Alloc";"45",#N/A,FALSE,"Cap Alloc";"46",#N/A,FALSE,"Costs by Class";"47",#N/A,FALSE,"Costs by Class";"48",#N/A,FALSE,"Costs by Class";"49",#N/A,FALSE,"Costs by Class";"50",#N/A,FALSE,"Costs by Class";"51",#N/A,FALSE,"Costs by Class";"52",#N/A,FALSE,"Costs by Class";"53",#N/A,FALSE,"Costs by Class";"54",#N/A,FALSE,"Costs by Class";"55",#N/A,FALSE,"COS Rates";"56",#N/A,FALSE,"COS Rates";"57",#N/A,FALSE,"COS Rates";"58",#N/A,FALSE,"COS Rates";"59",#N/A,FALSE,"COS Rates";"60",#N/A,FALSE,"COS Rates";"61",#N/A,FALSE,"COS Rates";"62",#N/A,FALSE,"COS Rates";"63",#N/A,FALSE,"COS Rates";"64",#N/A,FALSE,"Boulder Rates";"65",#N/A,FALSE,"Boulder Rates";"66",#N/A,FALSE,"Boulder Rates";"_67",#N/A,FALSE,"Boulder Rates";"68",#N/A,FALSE,"Boulder Rates";"69",#N/A,FALSE,"Boulder Rates";"70",#N/A,FALSE,"Boulder Rates";"71",#N/A,FALSE,"Boulder Rates";"_72",#N/A,FALSE,"Boulder Rates";"_73",#N/A,FALSE,"Boulder Rates";"74",#N/A,FALSE,"Rate Impacts";"75",#N/A,FALSE,"Boulder Rates";"76",#N/A,FALSE,"Boulder Rates";"77",#N/A,FALSE,"Boulder Rates";"78",#N/A,FALSE,"Boulder Rates";"79",#N/A,FALSE,"Boulder Rates";"80",#N/A,FALSE,"Boulder Rates"}</definedName>
    <definedName name="wrn.Print_All_Tables." hidden="1">{"_1",#N/A,FALSE,"Customer Data";"2",#N/A,FALSE,"Customer Data";"3",#N/A,FALSE,"Customer Data";"4",#N/A,FALSE,"Customer Data";"5",#N/A,FALSE,"Customer Data";"6",#N/A,FALSE,"Customer Data";"7",#N/A,FALSE,"Customer Data";"8",#N/A,FALSE,"Customer Data";"9",#N/A,FALSE,"Customer Data";"10",#N/A,FALSE,"Customer Data";"11",#N/A,FALSE,"Customer Data";"12",#N/A,FALSE,"Customer Data";"_13",#N/A,FALSE,"Fund Financial";"14",#N/A,FALSE,"Cost Data";"15",#N/A,FALSE,"Cost Data";"16",#N/A,FALSE,"Cost Data";"_17",#N/A,FALSE,"Cost Data";"18",#N/A,FALSE,"O_M Alloc";"19",#N/A,FALSE,"O_M Alloc";"_20",#N/A,FALSE,"O_M Alloc";"_21",#N/A,FALSE,"O_M Alloc";"_22",#N/A,FALSE,"O_M Alloc";"23",#N/A,FALSE,"O_M Alloc";"24",#N/A,FALSE,"O_M Alloc";"25",#N/A,FALSE,"O_M Alloc";"26",#N/A,FALSE,"Cap Alloc";"27",#N/A,FALSE,"Cap Alloc";"28",#N/A,FALSE,"Cap Alloc";"29",#N/A,FALSE,"Cap Alloc";"30",#N/A,FALSE,"Cap Alloc";"31",#N/A,FALSE,"Cap Alloc";"32",#N/A,FALSE,"Cap Alloc";"33",#N/A,FALSE,"Cap Alloc";"34",#N/A,FALSE,"Cap Alloc";"35",#N/A,FALSE,"Cap Alloc";"36",#N/A,FALSE,"Cap Alloc";"37",#N/A,FALSE,"Cap Alloc";"38",#N/A,FALSE,"Cap Alloc";"39",#N/A,FALSE,"Cap Alloc";"40",#N/A,FALSE,"Cap Alloc";"41",#N/A,FALSE,"Cap Alloc";"42",#N/A,FALSE,"Cap Alloc";"43",#N/A,FALSE,"Cap Alloc";"44",#N/A,FALSE,"Cap Alloc";"45",#N/A,FALSE,"Cap Alloc";"46",#N/A,FALSE,"Costs by Class";"47",#N/A,FALSE,"Costs by Class";"48",#N/A,FALSE,"Costs by Class";"49",#N/A,FALSE,"Costs by Class";"50",#N/A,FALSE,"Costs by Class";"51",#N/A,FALSE,"Costs by Class";"52",#N/A,FALSE,"Costs by Class";"53",#N/A,FALSE,"Costs by Class";"54",#N/A,FALSE,"Costs by Class";"55",#N/A,FALSE,"COS Rates";"56",#N/A,FALSE,"COS Rates";"57",#N/A,FALSE,"COS Rates";"58",#N/A,FALSE,"COS Rates";"59",#N/A,FALSE,"COS Rates";"60",#N/A,FALSE,"COS Rates";"61",#N/A,FALSE,"COS Rates";"62",#N/A,FALSE,"COS Rates";"63",#N/A,FALSE,"COS Rates";"64",#N/A,FALSE,"Boulder Rates";"65",#N/A,FALSE,"Boulder Rates";"66",#N/A,FALSE,"Boulder Rates";"_67",#N/A,FALSE,"Boulder Rates";"68",#N/A,FALSE,"Boulder Rates";"69",#N/A,FALSE,"Boulder Rates";"70",#N/A,FALSE,"Boulder Rates";"71",#N/A,FALSE,"Boulder Rates";"_72",#N/A,FALSE,"Boulder Rates";"_73",#N/A,FALSE,"Boulder Rates";"74",#N/A,FALSE,"Rate Impacts";"75",#N/A,FALSE,"Boulder Rates";"76",#N/A,FALSE,"Boulder Rates";"77",#N/A,FALSE,"Boulder Rates";"78",#N/A,FALSE,"Boulder Rates";"79",#N/A,FALSE,"Boulder Rates";"80",#N/A,FALSE,"Boulder Rates"}</definedName>
    <definedName name="wrn.Supplement._.part._.1." localSheetId="1" hidden="1">{#N/A,#N/A,FALSE,"REPORT 1";#N/A,#N/A,FALSE,"WTR REV";#N/A,#N/A,FALSE,"WWTR REV";#N/A,#N/A,FALSE,"INTEREST";#N/A,#N/A,FALSE,"WTR OBJ";#N/A,#N/A,FALSE,"WW OBJ"}</definedName>
    <definedName name="wrn.Supplement._.part._.1." hidden="1">{#N/A,#N/A,FALSE,"REPORT 1";#N/A,#N/A,FALSE,"WTR REV";#N/A,#N/A,FALSE,"WWTR REV";#N/A,#N/A,FALSE,"INTEREST";#N/A,#N/A,FALSE,"WTR OBJ";#N/A,#N/A,FALSE,"WW OBJ"}</definedName>
    <definedName name="wrn.Supplement._.part._.2." localSheetId="1" hidden="1">{#N/A,#N/A,FALSE,"WTR ORG EXP";#N/A,#N/A,FALSE,"WWTR ORG EXP";#N/A,#N/A,FALSE,"ALLOTMENTS";#N/A,#N/A,FALSE,"WTR CIP";#N/A,#N/A,FALSE,"WWTR CIP"}</definedName>
    <definedName name="wrn.Supplement._.part._.2." hidden="1">{#N/A,#N/A,FALSE,"WTR ORG EXP";#N/A,#N/A,FALSE,"WWTR ORG EXP";#N/A,#N/A,FALSE,"ALLOTMENTS";#N/A,#N/A,FALSE,"WTR CIP";#N/A,#N/A,FALSE,"WWTR CIP"}</definedName>
    <definedName name="wrn.Supplement._.part._.3." localSheetId="1" hidden="1">{#N/A,#N/A,FALSE,"CRF";#N/A,#N/A,FALSE,"IMPACT";#N/A,#N/A,FALSE,"Compaper";#N/A,#N/A,FALSE,"WTR TBAL";#N/A,#N/A,FALSE,"WWTR TBAL"}</definedName>
    <definedName name="wrn.Supplement._.part._.3." hidden="1">{#N/A,#N/A,FALSE,"CRF";#N/A,#N/A,FALSE,"IMPACT";#N/A,#N/A,FALSE,"Compaper";#N/A,#N/A,FALSE,"WTR TBAL";#N/A,#N/A,FALSE,"WWTR TBAL"}</definedName>
    <definedName name="wrn.Supplement._.part._.4." localSheetId="1" hidden="1">{#N/A,#N/A,FALSE,"ORG 2020";#N/A,#N/A,FALSE,"ORGS 1950 &amp; 1951";#N/A,#N/A,FALSE,"FUND 522, 523"}</definedName>
    <definedName name="wrn.Supplement._.part._.4." hidden="1">{#N/A,#N/A,FALSE,"ORG 2020";#N/A,#N/A,FALSE,"ORGS 1950 &amp; 1951";#N/A,#N/A,FALSE,"FUND 522, 523"}</definedName>
    <definedName name="ws_1">'[1]Existing Demands'!$A$1</definedName>
    <definedName name="ws_10">'[1]Rev-based Allocs'!$A$1</definedName>
    <definedName name="ws_11">[1]Assets!$A$1</definedName>
    <definedName name="ws_12">[1]Ratebase!$A$1</definedName>
    <definedName name="ws_13">[1]Depr!$A$1</definedName>
    <definedName name="ws_14">'[1]Rev Reqs'!$A$1</definedName>
    <definedName name="ws_15">'[1]Costs by Class'!$A$1</definedName>
    <definedName name="ws_16">'[1]Unit Costs'!$A$1</definedName>
    <definedName name="ws_17">'[1]Bill Det'!$A$1</definedName>
    <definedName name="ws_18">'[1]Fixed Charges'!$A$1</definedName>
    <definedName name="ws_19">'[1]COS Adj'!$A$1</definedName>
    <definedName name="ws_2">'[1]Current Rate Rev'!$A$1</definedName>
    <definedName name="ws_20">'[1]Block Rates'!$A$1</definedName>
    <definedName name="ws_21">'[1]Seasonal Rates'!$A$1</definedName>
    <definedName name="ws_22">'[1]Uniform Rates'!$A$1</definedName>
    <definedName name="ws_23">'[1]Volume Rev Summary'!$A$1</definedName>
    <definedName name="ws_24">'[1]Rev Reconciliation'!$A$1</definedName>
    <definedName name="ws_3">'[1]Proposed Demands'!$A$1</definedName>
    <definedName name="ws_4">[1]Characteristics!$A$1</definedName>
    <definedName name="ws_5">[1]PF!$A$1</definedName>
    <definedName name="ws_6">[1]Costs!$A$1</definedName>
    <definedName name="ws_7">'[1]OM Alloc'!$A$1</definedName>
    <definedName name="ws_8">'[1]Special Costs'!$A$1</definedName>
    <definedName name="ws_9">'[1]Special Alloc'!$A$1</definedName>
    <definedName name="WTR_CIP">#REF!</definedName>
    <definedName name="WTR_OBJ">#REF!</definedName>
    <definedName name="WTR_REV">#REF!</definedName>
    <definedName name="WW_OBJ">#REF!</definedName>
    <definedName name="WW_REV">#REF!</definedName>
    <definedName name="WWATER">#REF!</definedName>
    <definedName name="WWCRFs">'[10]Data for FS'!$C$28</definedName>
    <definedName name="WWIntRev">'[10]Data for FS'!$C$12</definedName>
    <definedName name="WWMiscRev">'[10]Data for FS'!$C$13</definedName>
    <definedName name="WWPublicWorks">'[10]Data for FS'!$C$27</definedName>
    <definedName name="WWReclaimed">'[10]Data for FS'!$C$15</definedName>
    <definedName name="WWTR">#REF!</definedName>
    <definedName name="WWTR_CIP">#REF!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55" i="24" l="1"/>
  <c r="D255" i="24"/>
  <c r="E261" i="27"/>
  <c r="D261" i="27"/>
  <c r="F250" i="24" l="1"/>
  <c r="G250" i="24" s="1"/>
  <c r="F251" i="24"/>
  <c r="G251" i="24" s="1"/>
  <c r="F252" i="24"/>
  <c r="G252" i="24" s="1"/>
  <c r="F253" i="24"/>
  <c r="G253" i="24" s="1"/>
  <c r="F254" i="24"/>
  <c r="G254" i="24" s="1"/>
  <c r="F245" i="24"/>
  <c r="G245" i="24" s="1"/>
  <c r="F246" i="24"/>
  <c r="G246" i="24" s="1"/>
  <c r="F247" i="24"/>
  <c r="G247" i="24" s="1"/>
  <c r="F248" i="24"/>
  <c r="G248" i="24" s="1"/>
  <c r="F249" i="24"/>
  <c r="G249" i="24" s="1"/>
  <c r="F244" i="24"/>
  <c r="G244" i="24" s="1"/>
  <c r="G247" i="27" l="1"/>
  <c r="F247" i="27"/>
  <c r="F248" i="27"/>
  <c r="G248" i="27" s="1"/>
  <c r="F259" i="27"/>
  <c r="G259" i="27"/>
  <c r="F260" i="27"/>
  <c r="G260" i="27" s="1"/>
  <c r="F253" i="27"/>
  <c r="G253" i="27"/>
  <c r="F254" i="27"/>
  <c r="G254" i="27"/>
  <c r="F255" i="27"/>
  <c r="G255" i="27"/>
  <c r="F256" i="27"/>
  <c r="G256" i="27"/>
  <c r="F257" i="27"/>
  <c r="G257" i="27"/>
  <c r="F258" i="27"/>
  <c r="G258" i="27" s="1"/>
  <c r="F252" i="27"/>
  <c r="G252" i="27" s="1"/>
  <c r="F250" i="27"/>
  <c r="G250" i="27" s="1"/>
  <c r="F249" i="27"/>
  <c r="G249" i="27" s="1"/>
  <c r="F246" i="27"/>
  <c r="G246" i="27" s="1"/>
  <c r="F245" i="27"/>
  <c r="G245" i="27" s="1"/>
  <c r="F244" i="27"/>
  <c r="G244" i="27" s="1"/>
  <c r="F243" i="27" l="1"/>
  <c r="G243" i="27" s="1"/>
  <c r="F242" i="27"/>
  <c r="G242" i="27" s="1"/>
  <c r="G241" i="27"/>
  <c r="F241" i="27"/>
  <c r="F240" i="27"/>
  <c r="G240" i="27" s="1"/>
  <c r="G239" i="27"/>
  <c r="F239" i="27"/>
  <c r="F238" i="27"/>
  <c r="G238" i="27" s="1"/>
  <c r="F237" i="27"/>
  <c r="G237" i="27" s="1"/>
  <c r="G236" i="27"/>
  <c r="F236" i="27"/>
  <c r="F235" i="27"/>
  <c r="G235" i="27" s="1"/>
  <c r="F234" i="27"/>
  <c r="G234" i="27" s="1"/>
  <c r="G233" i="27"/>
  <c r="F233" i="27"/>
  <c r="G232" i="27"/>
  <c r="F232" i="27"/>
  <c r="F231" i="27"/>
  <c r="G231" i="27" s="1"/>
  <c r="F230" i="27"/>
  <c r="G230" i="27" s="1"/>
  <c r="F229" i="27"/>
  <c r="G229" i="27" s="1"/>
  <c r="F228" i="27"/>
  <c r="G228" i="27" s="1"/>
  <c r="F227" i="27"/>
  <c r="G227" i="27" s="1"/>
  <c r="F226" i="27"/>
  <c r="G226" i="27" s="1"/>
  <c r="F225" i="27"/>
  <c r="G225" i="27" s="1"/>
  <c r="F224" i="27"/>
  <c r="G224" i="27" s="1"/>
  <c r="G223" i="27"/>
  <c r="F223" i="27"/>
  <c r="G222" i="27"/>
  <c r="F222" i="27"/>
  <c r="F221" i="27"/>
  <c r="G221" i="27" s="1"/>
  <c r="F220" i="27"/>
  <c r="G220" i="27" s="1"/>
  <c r="G219" i="27"/>
  <c r="F219" i="27"/>
  <c r="F218" i="27"/>
  <c r="G218" i="27" s="1"/>
  <c r="G217" i="27"/>
  <c r="F217" i="27"/>
  <c r="F216" i="27"/>
  <c r="G216" i="27" s="1"/>
  <c r="F215" i="27"/>
  <c r="G215" i="27" s="1"/>
  <c r="F214" i="27"/>
  <c r="G214" i="27" s="1"/>
  <c r="F213" i="27"/>
  <c r="G213" i="27" s="1"/>
  <c r="F212" i="27"/>
  <c r="G212" i="27" s="1"/>
  <c r="F211" i="27"/>
  <c r="G211" i="27" s="1"/>
  <c r="F210" i="27"/>
  <c r="G210" i="27" s="1"/>
  <c r="F209" i="27"/>
  <c r="G209" i="27" s="1"/>
  <c r="F208" i="27"/>
  <c r="G208" i="27" s="1"/>
  <c r="G207" i="27"/>
  <c r="F207" i="27"/>
  <c r="F206" i="27"/>
  <c r="G206" i="27" s="1"/>
  <c r="F205" i="27"/>
  <c r="G205" i="27" s="1"/>
  <c r="F204" i="27"/>
  <c r="G204" i="27" s="1"/>
  <c r="G203" i="27"/>
  <c r="F203" i="27"/>
  <c r="F202" i="27"/>
  <c r="G202" i="27" s="1"/>
  <c r="G201" i="27"/>
  <c r="F201" i="27"/>
  <c r="F200" i="27"/>
  <c r="G200" i="27" s="1"/>
  <c r="F199" i="27"/>
  <c r="G199" i="27" s="1"/>
  <c r="G198" i="27"/>
  <c r="F198" i="27"/>
  <c r="F197" i="27"/>
  <c r="G197" i="27" s="1"/>
  <c r="F196" i="27"/>
  <c r="G196" i="27" s="1"/>
  <c r="F195" i="27"/>
  <c r="G195" i="27" s="1"/>
  <c r="F194" i="27"/>
  <c r="G194" i="27" s="1"/>
  <c r="G193" i="27"/>
  <c r="F193" i="27"/>
  <c r="F192" i="27"/>
  <c r="G192" i="27" s="1"/>
  <c r="G191" i="27"/>
  <c r="F191" i="27"/>
  <c r="F190" i="27"/>
  <c r="G190" i="27" s="1"/>
  <c r="G189" i="27"/>
  <c r="F189" i="27"/>
  <c r="F188" i="27"/>
  <c r="G188" i="27" s="1"/>
  <c r="F187" i="27"/>
  <c r="G187" i="27" s="1"/>
  <c r="F186" i="27"/>
  <c r="G186" i="27" s="1"/>
  <c r="F185" i="27"/>
  <c r="G185" i="27" s="1"/>
  <c r="G184" i="27"/>
  <c r="F184" i="27"/>
  <c r="F183" i="27"/>
  <c r="G183" i="27" s="1"/>
  <c r="F182" i="27"/>
  <c r="G182" i="27" s="1"/>
  <c r="F181" i="27"/>
  <c r="G181" i="27" s="1"/>
  <c r="G180" i="27"/>
  <c r="F180" i="27"/>
  <c r="F179" i="27"/>
  <c r="G179" i="27" s="1"/>
  <c r="F178" i="27"/>
  <c r="G178" i="27" s="1"/>
  <c r="F177" i="27"/>
  <c r="G177" i="27" s="1"/>
  <c r="F176" i="27"/>
  <c r="G176" i="27" s="1"/>
  <c r="G175" i="27"/>
  <c r="F175" i="27"/>
  <c r="F174" i="27"/>
  <c r="G174" i="27" s="1"/>
  <c r="F173" i="27"/>
  <c r="G173" i="27" s="1"/>
  <c r="F172" i="27"/>
  <c r="G172" i="27" s="1"/>
  <c r="F171" i="27"/>
  <c r="G171" i="27" s="1"/>
  <c r="F170" i="27"/>
  <c r="G170" i="27" s="1"/>
  <c r="F169" i="27"/>
  <c r="G169" i="27" s="1"/>
  <c r="F168" i="27"/>
  <c r="G168" i="27" s="1"/>
  <c r="F167" i="27"/>
  <c r="G167" i="27" s="1"/>
  <c r="F166" i="27"/>
  <c r="G166" i="27" s="1"/>
  <c r="F165" i="27"/>
  <c r="G165" i="27" s="1"/>
  <c r="F164" i="27"/>
  <c r="G164" i="27" s="1"/>
  <c r="F163" i="27"/>
  <c r="G163" i="27" s="1"/>
  <c r="F162" i="27"/>
  <c r="G162" i="27" s="1"/>
  <c r="F161" i="27"/>
  <c r="G161" i="27" s="1"/>
  <c r="F160" i="27"/>
  <c r="G160" i="27" s="1"/>
  <c r="G159" i="27"/>
  <c r="F159" i="27"/>
  <c r="G158" i="27"/>
  <c r="F158" i="27"/>
  <c r="G157" i="27"/>
  <c r="F157" i="27"/>
  <c r="G156" i="27"/>
  <c r="F156" i="27"/>
  <c r="G155" i="27"/>
  <c r="F155" i="27"/>
  <c r="G154" i="27"/>
  <c r="F154" i="27"/>
  <c r="G153" i="27"/>
  <c r="F153" i="27"/>
  <c r="G152" i="27"/>
  <c r="F152" i="27"/>
  <c r="G151" i="27"/>
  <c r="F151" i="27"/>
  <c r="F150" i="27"/>
  <c r="G150" i="27" s="1"/>
  <c r="F149" i="27"/>
  <c r="G149" i="27" s="1"/>
  <c r="F148" i="27"/>
  <c r="G148" i="27" s="1"/>
  <c r="F147" i="27"/>
  <c r="G147" i="27" s="1"/>
  <c r="F146" i="27"/>
  <c r="G146" i="27" s="1"/>
  <c r="F145" i="27"/>
  <c r="G145" i="27" s="1"/>
  <c r="F144" i="27"/>
  <c r="G144" i="27" s="1"/>
  <c r="F143" i="27"/>
  <c r="G143" i="27" s="1"/>
  <c r="F142" i="27"/>
  <c r="G142" i="27" s="1"/>
  <c r="F141" i="27"/>
  <c r="G141" i="27" s="1"/>
  <c r="F140" i="27"/>
  <c r="G140" i="27" s="1"/>
  <c r="G139" i="27"/>
  <c r="F139" i="27"/>
  <c r="F138" i="27"/>
  <c r="G138" i="27" s="1"/>
  <c r="F137" i="27"/>
  <c r="G137" i="27" s="1"/>
  <c r="F136" i="27"/>
  <c r="G136" i="27" s="1"/>
  <c r="F135" i="27"/>
  <c r="G135" i="27" s="1"/>
  <c r="F134" i="27"/>
  <c r="G134" i="27" s="1"/>
  <c r="F133" i="27"/>
  <c r="G133" i="27" s="1"/>
  <c r="F132" i="27"/>
  <c r="G132" i="27" s="1"/>
  <c r="F131" i="27"/>
  <c r="G131" i="27" s="1"/>
  <c r="F130" i="27"/>
  <c r="G130" i="27" s="1"/>
  <c r="G129" i="27"/>
  <c r="F129" i="27"/>
  <c r="F128" i="27"/>
  <c r="G128" i="27" s="1"/>
  <c r="F127" i="27"/>
  <c r="G127" i="27" s="1"/>
  <c r="F126" i="27"/>
  <c r="G126" i="27" s="1"/>
  <c r="F125" i="27"/>
  <c r="G125" i="27" s="1"/>
  <c r="F124" i="27"/>
  <c r="G124" i="27" s="1"/>
  <c r="F123" i="27"/>
  <c r="G123" i="27" s="1"/>
  <c r="F122" i="27"/>
  <c r="G122" i="27" s="1"/>
  <c r="F121" i="27"/>
  <c r="G121" i="27" s="1"/>
  <c r="G120" i="27"/>
  <c r="F120" i="27"/>
  <c r="F119" i="27"/>
  <c r="G119" i="27" s="1"/>
  <c r="F118" i="27"/>
  <c r="G118" i="27" s="1"/>
  <c r="F117" i="27"/>
  <c r="G117" i="27" s="1"/>
  <c r="F116" i="27"/>
  <c r="G116" i="27" s="1"/>
  <c r="F115" i="27"/>
  <c r="G115" i="27" s="1"/>
  <c r="F114" i="27"/>
  <c r="G114" i="27" s="1"/>
  <c r="F113" i="27"/>
  <c r="G113" i="27" s="1"/>
  <c r="F112" i="27"/>
  <c r="G112" i="27" s="1"/>
  <c r="G111" i="27"/>
  <c r="F111" i="27"/>
  <c r="G110" i="27"/>
  <c r="F110" i="27"/>
  <c r="G109" i="27"/>
  <c r="F109" i="27"/>
  <c r="F108" i="27"/>
  <c r="G108" i="27" s="1"/>
  <c r="G107" i="27"/>
  <c r="F107" i="27"/>
  <c r="F106" i="27"/>
  <c r="G106" i="27" s="1"/>
  <c r="F105" i="27"/>
  <c r="G105" i="27" s="1"/>
  <c r="G104" i="27"/>
  <c r="F104" i="27"/>
  <c r="F103" i="27"/>
  <c r="G103" i="27" s="1"/>
  <c r="F102" i="27"/>
  <c r="G102" i="27" s="1"/>
  <c r="G101" i="27"/>
  <c r="F101" i="27"/>
  <c r="F100" i="27"/>
  <c r="G100" i="27" s="1"/>
  <c r="F99" i="27"/>
  <c r="G99" i="27" s="1"/>
  <c r="F98" i="27"/>
  <c r="G98" i="27" s="1"/>
  <c r="F97" i="27"/>
  <c r="G97" i="27" s="1"/>
  <c r="G96" i="27"/>
  <c r="F96" i="27"/>
  <c r="F95" i="27"/>
  <c r="G95" i="27" s="1"/>
  <c r="F94" i="27"/>
  <c r="G94" i="27" s="1"/>
  <c r="F93" i="27"/>
  <c r="G93" i="27" s="1"/>
  <c r="G92" i="27"/>
  <c r="F92" i="27"/>
  <c r="F91" i="27"/>
  <c r="G91" i="27" s="1"/>
  <c r="G90" i="27"/>
  <c r="F90" i="27"/>
  <c r="F89" i="27"/>
  <c r="G89" i="27" s="1"/>
  <c r="F88" i="27"/>
  <c r="G88" i="27" s="1"/>
  <c r="F87" i="27"/>
  <c r="G87" i="27" s="1"/>
  <c r="F86" i="27"/>
  <c r="G86" i="27" s="1"/>
  <c r="F85" i="27"/>
  <c r="G85" i="27" s="1"/>
  <c r="G84" i="27"/>
  <c r="F84" i="27"/>
  <c r="F83" i="27"/>
  <c r="G83" i="27" s="1"/>
  <c r="F82" i="27"/>
  <c r="G82" i="27" s="1"/>
  <c r="G81" i="27"/>
  <c r="F81" i="27"/>
  <c r="F80" i="27"/>
  <c r="G80" i="27" s="1"/>
  <c r="F79" i="27"/>
  <c r="G79" i="27" s="1"/>
  <c r="G78" i="27"/>
  <c r="F78" i="27"/>
  <c r="G77" i="27"/>
  <c r="F77" i="27"/>
  <c r="F76" i="27"/>
  <c r="G76" i="27" s="1"/>
  <c r="F75" i="27"/>
  <c r="G75" i="27" s="1"/>
  <c r="F74" i="27"/>
  <c r="G74" i="27" s="1"/>
  <c r="F73" i="27"/>
  <c r="G73" i="27" s="1"/>
  <c r="F72" i="27"/>
  <c r="G72" i="27" s="1"/>
  <c r="G71" i="27"/>
  <c r="F71" i="27"/>
  <c r="G70" i="27"/>
  <c r="F70" i="27"/>
  <c r="F69" i="27"/>
  <c r="G69" i="27" s="1"/>
  <c r="G68" i="27"/>
  <c r="F68" i="27"/>
  <c r="F67" i="27"/>
  <c r="G67" i="27" s="1"/>
  <c r="F66" i="27"/>
  <c r="G66" i="27" s="1"/>
  <c r="F65" i="27"/>
  <c r="G65" i="27" s="1"/>
  <c r="F64" i="27"/>
  <c r="G64" i="27" s="1"/>
  <c r="G63" i="27"/>
  <c r="F63" i="27"/>
  <c r="F62" i="27"/>
  <c r="G62" i="27" s="1"/>
  <c r="F61" i="27"/>
  <c r="G61" i="27" s="1"/>
  <c r="G60" i="27"/>
  <c r="F60" i="27"/>
  <c r="G59" i="27"/>
  <c r="F59" i="27"/>
  <c r="F58" i="27"/>
  <c r="G58" i="27" s="1"/>
  <c r="F57" i="27"/>
  <c r="G57" i="27" s="1"/>
  <c r="F56" i="27"/>
  <c r="G56" i="27" s="1"/>
  <c r="F55" i="27"/>
  <c r="G55" i="27" s="1"/>
  <c r="F54" i="27"/>
  <c r="G54" i="27" s="1"/>
  <c r="F53" i="27"/>
  <c r="G53" i="27" s="1"/>
  <c r="F52" i="27"/>
  <c r="G52" i="27" s="1"/>
  <c r="G51" i="27"/>
  <c r="F51" i="27"/>
  <c r="F50" i="27"/>
  <c r="G50" i="27" s="1"/>
  <c r="G49" i="27"/>
  <c r="F49" i="27"/>
  <c r="G48" i="27"/>
  <c r="F48" i="27"/>
  <c r="F47" i="27"/>
  <c r="G47" i="27" s="1"/>
  <c r="F46" i="27"/>
  <c r="G46" i="27" s="1"/>
  <c r="F45" i="27"/>
  <c r="G45" i="27" s="1"/>
  <c r="F44" i="27"/>
  <c r="G44" i="27" s="1"/>
  <c r="F43" i="27"/>
  <c r="G43" i="27" s="1"/>
  <c r="F42" i="27"/>
  <c r="G42" i="27" s="1"/>
  <c r="F41" i="27"/>
  <c r="G41" i="27" s="1"/>
  <c r="G40" i="27"/>
  <c r="F40" i="27"/>
  <c r="G39" i="27"/>
  <c r="F39" i="27"/>
  <c r="G38" i="27"/>
  <c r="F38" i="27"/>
  <c r="F37" i="27"/>
  <c r="G37" i="27" s="1"/>
  <c r="F36" i="27"/>
  <c r="G36" i="27" s="1"/>
  <c r="F35" i="27"/>
  <c r="G35" i="27" s="1"/>
  <c r="F34" i="27"/>
  <c r="G34" i="27" s="1"/>
  <c r="F33" i="27"/>
  <c r="G33" i="27" s="1"/>
  <c r="F32" i="27"/>
  <c r="G32" i="27" s="1"/>
  <c r="F31" i="27"/>
  <c r="G31" i="27" s="1"/>
  <c r="F30" i="27"/>
  <c r="G30" i="27" s="1"/>
  <c r="F29" i="27"/>
  <c r="G29" i="27" s="1"/>
  <c r="G28" i="27"/>
  <c r="F28" i="27"/>
  <c r="F27" i="27"/>
  <c r="G27" i="27" s="1"/>
  <c r="F26" i="27"/>
  <c r="G26" i="27" s="1"/>
  <c r="F25" i="27"/>
  <c r="G25" i="27" s="1"/>
  <c r="G24" i="27"/>
  <c r="F24" i="27"/>
  <c r="F23" i="27"/>
  <c r="G23" i="27" s="1"/>
  <c r="F22" i="27"/>
  <c r="G22" i="27" s="1"/>
  <c r="F21" i="27"/>
  <c r="G21" i="27" s="1"/>
  <c r="G20" i="27"/>
  <c r="F20" i="27"/>
  <c r="F19" i="27"/>
  <c r="G19" i="27" s="1"/>
  <c r="F18" i="27"/>
  <c r="G18" i="27" s="1"/>
  <c r="F17" i="27"/>
  <c r="G17" i="27" s="1"/>
  <c r="F16" i="27"/>
  <c r="G16" i="27" s="1"/>
  <c r="F15" i="27"/>
  <c r="G15" i="27" s="1"/>
  <c r="F14" i="27"/>
  <c r="G14" i="27" s="1"/>
  <c r="G13" i="27"/>
  <c r="F13" i="27"/>
  <c r="F12" i="27"/>
  <c r="G12" i="27" s="1"/>
  <c r="F11" i="27"/>
  <c r="G11" i="27" s="1"/>
  <c r="F10" i="27"/>
  <c r="G10" i="27" s="1"/>
  <c r="F9" i="27"/>
  <c r="G9" i="27" s="1"/>
  <c r="G48" i="24" l="1"/>
  <c r="G13" i="24"/>
  <c r="F22" i="24" l="1"/>
  <c r="F42" i="24"/>
  <c r="G42" i="24" s="1"/>
  <c r="F231" i="24"/>
  <c r="G223" i="24"/>
  <c r="F223" i="24" l="1"/>
  <c r="G49" i="24" l="1"/>
  <c r="G51" i="24"/>
  <c r="G63" i="24"/>
  <c r="G77" i="24"/>
  <c r="G78" i="24"/>
  <c r="G90" i="24"/>
  <c r="G92" i="24"/>
  <c r="G101" i="24"/>
  <c r="G107" i="24"/>
  <c r="G110" i="24"/>
  <c r="G139" i="24"/>
  <c r="G158" i="24"/>
  <c r="G175" i="24"/>
  <c r="G184" i="24"/>
  <c r="G201" i="24"/>
  <c r="G233" i="24"/>
  <c r="G235" i="24"/>
  <c r="F10" i="24"/>
  <c r="F17" i="24"/>
  <c r="F18" i="24"/>
  <c r="F33" i="24"/>
  <c r="F34" i="24"/>
  <c r="F41" i="24"/>
  <c r="F57" i="24"/>
  <c r="F58" i="24"/>
  <c r="F65" i="24"/>
  <c r="F66" i="24"/>
  <c r="F81" i="24"/>
  <c r="F82" i="24"/>
  <c r="F89" i="24"/>
  <c r="F90" i="24"/>
  <c r="F105" i="24"/>
  <c r="F106" i="24"/>
  <c r="F113" i="24"/>
  <c r="F114" i="24"/>
  <c r="F129" i="24"/>
  <c r="F130" i="24"/>
  <c r="F137" i="24"/>
  <c r="F138" i="24"/>
  <c r="F153" i="24"/>
  <c r="F154" i="24"/>
  <c r="F162" i="24"/>
  <c r="F178" i="24"/>
  <c r="F186" i="24"/>
  <c r="F202" i="24"/>
  <c r="F210" i="24"/>
  <c r="F227" i="24"/>
  <c r="G162" i="24" l="1"/>
  <c r="F145" i="24"/>
  <c r="F121" i="24"/>
  <c r="G121" i="24" s="1"/>
  <c r="F97" i="24"/>
  <c r="F73" i="24"/>
  <c r="F49" i="24"/>
  <c r="F25" i="24"/>
  <c r="F234" i="24"/>
  <c r="F226" i="24"/>
  <c r="F209" i="24"/>
  <c r="F201" i="24"/>
  <c r="F185" i="24"/>
  <c r="F177" i="24"/>
  <c r="F161" i="24"/>
  <c r="F243" i="24"/>
  <c r="F218" i="24"/>
  <c r="F194" i="24"/>
  <c r="F170" i="24"/>
  <c r="G154" i="24"/>
  <c r="G130" i="24"/>
  <c r="G106" i="24"/>
  <c r="G82" i="24"/>
  <c r="G58" i="24"/>
  <c r="G34" i="24"/>
  <c r="G10" i="24"/>
  <c r="F235" i="24"/>
  <c r="G227" i="24"/>
  <c r="G202" i="24"/>
  <c r="G178" i="24"/>
  <c r="G153" i="24"/>
  <c r="G129" i="24"/>
  <c r="G105" i="24"/>
  <c r="G81" i="24"/>
  <c r="G57" i="24"/>
  <c r="G33" i="24"/>
  <c r="F74" i="24"/>
  <c r="F50" i="24"/>
  <c r="G50" i="24" s="1"/>
  <c r="F146" i="24"/>
  <c r="F122" i="24"/>
  <c r="F98" i="24"/>
  <c r="F26" i="24"/>
  <c r="F242" i="24"/>
  <c r="F217" i="24"/>
  <c r="F193" i="24"/>
  <c r="F169" i="24"/>
  <c r="G138" i="24"/>
  <c r="G114" i="24"/>
  <c r="G66" i="24"/>
  <c r="G18" i="24"/>
  <c r="G210" i="24"/>
  <c r="G186" i="24"/>
  <c r="G137" i="24"/>
  <c r="G113" i="24"/>
  <c r="G89" i="24"/>
  <c r="G65" i="24"/>
  <c r="G41" i="24"/>
  <c r="G17" i="24"/>
  <c r="F239" i="24"/>
  <c r="G231" i="24"/>
  <c r="F222" i="24"/>
  <c r="F214" i="24"/>
  <c r="F206" i="24"/>
  <c r="F198" i="24"/>
  <c r="F190" i="24"/>
  <c r="F182" i="24"/>
  <c r="F174" i="24"/>
  <c r="F166" i="24"/>
  <c r="F158" i="24"/>
  <c r="F150" i="24"/>
  <c r="F142" i="24"/>
  <c r="F134" i="24"/>
  <c r="F126" i="24"/>
  <c r="F118" i="24"/>
  <c r="F110" i="24"/>
  <c r="F102" i="24"/>
  <c r="F94" i="24"/>
  <c r="F86" i="24"/>
  <c r="F78" i="24"/>
  <c r="F70" i="24"/>
  <c r="F62" i="24"/>
  <c r="F54" i="24"/>
  <c r="F46" i="24"/>
  <c r="F38" i="24"/>
  <c r="F30" i="24"/>
  <c r="F14" i="24"/>
  <c r="F240" i="24"/>
  <c r="F232" i="24"/>
  <c r="F224" i="24"/>
  <c r="F215" i="24"/>
  <c r="F207" i="24"/>
  <c r="F203" i="24"/>
  <c r="F199" i="24"/>
  <c r="F191" i="24"/>
  <c r="F183" i="24"/>
  <c r="F175" i="24"/>
  <c r="F171" i="24"/>
  <c r="F167" i="24"/>
  <c r="F159" i="24"/>
  <c r="F151" i="24"/>
  <c r="F143" i="24"/>
  <c r="F139" i="24"/>
  <c r="F135" i="24"/>
  <c r="F127" i="24"/>
  <c r="F119" i="24"/>
  <c r="F111" i="24"/>
  <c r="F107" i="24"/>
  <c r="F103" i="24"/>
  <c r="F95" i="24"/>
  <c r="F87" i="24"/>
  <c r="F79" i="24"/>
  <c r="F75" i="24"/>
  <c r="F71" i="24"/>
  <c r="F63" i="24"/>
  <c r="F55" i="24"/>
  <c r="F47" i="24"/>
  <c r="F43" i="24"/>
  <c r="F39" i="24"/>
  <c r="F35" i="24"/>
  <c r="F31" i="24"/>
  <c r="F27" i="24"/>
  <c r="F23" i="24"/>
  <c r="F15" i="24"/>
  <c r="F11" i="24"/>
  <c r="F208" i="24"/>
  <c r="F200" i="24"/>
  <c r="F192" i="24"/>
  <c r="F184" i="24"/>
  <c r="F176" i="24"/>
  <c r="F168" i="24"/>
  <c r="F160" i="24"/>
  <c r="F152" i="24"/>
  <c r="F144" i="24"/>
  <c r="F136" i="24"/>
  <c r="F128" i="24"/>
  <c r="F120" i="24"/>
  <c r="F112" i="24"/>
  <c r="F104" i="24"/>
  <c r="F96" i="24"/>
  <c r="F88" i="24"/>
  <c r="F80" i="24"/>
  <c r="F72" i="24"/>
  <c r="F64" i="24"/>
  <c r="F56" i="24"/>
  <c r="F48" i="24"/>
  <c r="F40" i="24"/>
  <c r="F32" i="24"/>
  <c r="F24" i="24"/>
  <c r="F16" i="24"/>
  <c r="F236" i="24"/>
  <c r="F228" i="24"/>
  <c r="F219" i="24"/>
  <c r="F211" i="24"/>
  <c r="F195" i="24"/>
  <c r="F187" i="24"/>
  <c r="F179" i="24"/>
  <c r="F163" i="24"/>
  <c r="F155" i="24"/>
  <c r="F147" i="24"/>
  <c r="F131" i="24"/>
  <c r="F123" i="24"/>
  <c r="F115" i="24"/>
  <c r="F99" i="24"/>
  <c r="F91" i="24"/>
  <c r="F83" i="24"/>
  <c r="F67" i="24"/>
  <c r="F59" i="24"/>
  <c r="F51" i="24"/>
  <c r="F19" i="24"/>
  <c r="F241" i="24"/>
  <c r="G241" i="24" s="1"/>
  <c r="F233" i="24"/>
  <c r="F225" i="24"/>
  <c r="F216" i="24"/>
  <c r="F238" i="24"/>
  <c r="F221" i="24"/>
  <c r="F205" i="24"/>
  <c r="F189" i="24"/>
  <c r="F173" i="24"/>
  <c r="F157" i="24"/>
  <c r="F237" i="24"/>
  <c r="F229" i="24"/>
  <c r="F220" i="24"/>
  <c r="F212" i="24"/>
  <c r="F204" i="24"/>
  <c r="F196" i="24"/>
  <c r="F188" i="24"/>
  <c r="F180" i="24"/>
  <c r="F172" i="24"/>
  <c r="F164" i="24"/>
  <c r="F156" i="24"/>
  <c r="F148" i="24"/>
  <c r="F140" i="24"/>
  <c r="F132" i="24"/>
  <c r="F124" i="24"/>
  <c r="F116" i="24"/>
  <c r="F108" i="24"/>
  <c r="F100" i="24"/>
  <c r="F92" i="24"/>
  <c r="F84" i="24"/>
  <c r="F76" i="24"/>
  <c r="F68" i="24"/>
  <c r="F60" i="24"/>
  <c r="F52" i="24"/>
  <c r="F44" i="24"/>
  <c r="F36" i="24"/>
  <c r="F28" i="24"/>
  <c r="F20" i="24"/>
  <c r="F12" i="24"/>
  <c r="F230" i="24"/>
  <c r="F213" i="24"/>
  <c r="F197" i="24"/>
  <c r="F181" i="24"/>
  <c r="F165" i="24"/>
  <c r="F149" i="24"/>
  <c r="F141" i="24"/>
  <c r="F133" i="24"/>
  <c r="F125" i="24"/>
  <c r="F117" i="24"/>
  <c r="F109" i="24"/>
  <c r="F101" i="24"/>
  <c r="F93" i="24"/>
  <c r="F85" i="24"/>
  <c r="F77" i="24"/>
  <c r="F69" i="24"/>
  <c r="F61" i="24"/>
  <c r="F53" i="24"/>
  <c r="F45" i="24"/>
  <c r="F37" i="24"/>
  <c r="F29" i="24"/>
  <c r="F21" i="24"/>
  <c r="F13" i="24"/>
  <c r="F9" i="24"/>
  <c r="G9" i="24" s="1"/>
  <c r="G213" i="24" l="1"/>
  <c r="G188" i="24"/>
  <c r="G215" i="24"/>
  <c r="G174" i="24"/>
  <c r="G217" i="24"/>
  <c r="G93" i="24"/>
  <c r="G230" i="24"/>
  <c r="G100" i="24"/>
  <c r="G196" i="24"/>
  <c r="G216" i="24"/>
  <c r="G123" i="24"/>
  <c r="G16" i="24"/>
  <c r="G112" i="24"/>
  <c r="G208" i="24"/>
  <c r="G71" i="24"/>
  <c r="G143" i="24"/>
  <c r="G224" i="24"/>
  <c r="G86" i="24"/>
  <c r="G182" i="24"/>
  <c r="G25" i="24"/>
  <c r="G12" i="24"/>
  <c r="G108" i="24"/>
  <c r="G204" i="24"/>
  <c r="G225" i="24"/>
  <c r="G131" i="24"/>
  <c r="G24" i="24"/>
  <c r="G120" i="24"/>
  <c r="G11" i="24"/>
  <c r="G75" i="24"/>
  <c r="G151" i="24"/>
  <c r="G232" i="24"/>
  <c r="G94" i="24"/>
  <c r="G190" i="24"/>
  <c r="G170" i="24"/>
  <c r="G109" i="24"/>
  <c r="G20" i="24"/>
  <c r="G116" i="24"/>
  <c r="G212" i="24"/>
  <c r="G147" i="24"/>
  <c r="G32" i="24"/>
  <c r="G15" i="24"/>
  <c r="G79" i="24"/>
  <c r="G159" i="24"/>
  <c r="G102" i="24"/>
  <c r="G198" i="24"/>
  <c r="G98" i="24"/>
  <c r="G194" i="24"/>
  <c r="G73" i="24"/>
  <c r="G236" i="24"/>
  <c r="G104" i="24"/>
  <c r="G200" i="24"/>
  <c r="G21" i="24"/>
  <c r="G117" i="24"/>
  <c r="G28" i="24"/>
  <c r="G124" i="24"/>
  <c r="G220" i="24"/>
  <c r="G155" i="24"/>
  <c r="G40" i="24"/>
  <c r="G136" i="24"/>
  <c r="G23" i="24"/>
  <c r="G87" i="24"/>
  <c r="G167" i="24"/>
  <c r="G14" i="24"/>
  <c r="G206" i="24"/>
  <c r="G122" i="24"/>
  <c r="G218" i="24"/>
  <c r="G97" i="24"/>
  <c r="G29" i="24"/>
  <c r="G125" i="24"/>
  <c r="G36" i="24"/>
  <c r="G132" i="24"/>
  <c r="G229" i="24"/>
  <c r="G19" i="24"/>
  <c r="G163" i="24"/>
  <c r="G144" i="24"/>
  <c r="G27" i="24"/>
  <c r="G95" i="24"/>
  <c r="G171" i="24"/>
  <c r="G22" i="24"/>
  <c r="G118" i="24"/>
  <c r="G214" i="24"/>
  <c r="G146" i="24"/>
  <c r="G30" i="24"/>
  <c r="G145" i="24"/>
  <c r="G141" i="24"/>
  <c r="G52" i="24"/>
  <c r="G157" i="24"/>
  <c r="G187" i="24"/>
  <c r="G64" i="24"/>
  <c r="G160" i="24"/>
  <c r="G35" i="24"/>
  <c r="G177" i="24"/>
  <c r="G60" i="24"/>
  <c r="G173" i="24"/>
  <c r="G195" i="24"/>
  <c r="G168" i="24"/>
  <c r="G39" i="24"/>
  <c r="G191" i="24"/>
  <c r="G46" i="24"/>
  <c r="G142" i="24"/>
  <c r="G239" i="24"/>
  <c r="G185" i="24"/>
  <c r="G68" i="24"/>
  <c r="G164" i="24"/>
  <c r="G189" i="24"/>
  <c r="G83" i="24"/>
  <c r="G211" i="24"/>
  <c r="G80" i="24"/>
  <c r="G176" i="24"/>
  <c r="G43" i="24"/>
  <c r="G119" i="24"/>
  <c r="G199" i="24"/>
  <c r="G54" i="24"/>
  <c r="G150" i="24"/>
  <c r="G69" i="24"/>
  <c r="G181" i="24"/>
  <c r="G76" i="24"/>
  <c r="G172" i="24"/>
  <c r="G205" i="24"/>
  <c r="G91" i="24"/>
  <c r="G219" i="24"/>
  <c r="G88" i="24"/>
  <c r="G47" i="24"/>
  <c r="G203" i="24"/>
  <c r="G62" i="24"/>
  <c r="G169" i="24"/>
  <c r="G209" i="24"/>
  <c r="G37" i="24"/>
  <c r="G133" i="24"/>
  <c r="G44" i="24"/>
  <c r="G140" i="24"/>
  <c r="G237" i="24"/>
  <c r="G179" i="24"/>
  <c r="G56" i="24"/>
  <c r="G31" i="24"/>
  <c r="G103" i="24"/>
  <c r="G222" i="24"/>
  <c r="G161" i="24"/>
  <c r="G45" i="24"/>
  <c r="G148" i="24"/>
  <c r="G59" i="24"/>
  <c r="G183" i="24"/>
  <c r="G38" i="24"/>
  <c r="G134" i="24"/>
  <c r="G74" i="24"/>
  <c r="G53" i="24"/>
  <c r="G149" i="24"/>
  <c r="G156" i="24"/>
  <c r="G67" i="24"/>
  <c r="G72" i="24"/>
  <c r="G111" i="24"/>
  <c r="G197" i="24"/>
  <c r="G84" i="24"/>
  <c r="G180" i="24"/>
  <c r="G221" i="24"/>
  <c r="G99" i="24"/>
  <c r="G228" i="24"/>
  <c r="G96" i="24"/>
  <c r="G192" i="24"/>
  <c r="G55" i="24"/>
  <c r="G135" i="24"/>
  <c r="G207" i="24"/>
  <c r="G70" i="24"/>
  <c r="G166" i="24"/>
  <c r="G193" i="24"/>
  <c r="G152" i="24"/>
  <c r="G226" i="24"/>
  <c r="G242" i="24"/>
  <c r="G240" i="24"/>
  <c r="G243" i="24"/>
  <c r="G234" i="24"/>
  <c r="G238" i="24"/>
  <c r="G85" i="24"/>
  <c r="G126" i="24"/>
  <c r="G165" i="24"/>
  <c r="G128" i="24"/>
  <c r="G127" i="24"/>
  <c r="G115" i="24"/>
  <c r="G61" i="24"/>
  <c r="G26" i="24"/>
</calcChain>
</file>

<file path=xl/sharedStrings.xml><?xml version="1.0" encoding="utf-8"?>
<sst xmlns="http://schemas.openxmlformats.org/spreadsheetml/2006/main" count="727" uniqueCount="432">
  <si>
    <t>Austin Water</t>
  </si>
  <si>
    <t>Regular wages - full-time</t>
  </si>
  <si>
    <t>Shift differential</t>
  </si>
  <si>
    <t>Overtime</t>
  </si>
  <si>
    <t>Temporary employees</t>
  </si>
  <si>
    <t>Holidays worked</t>
  </si>
  <si>
    <t>Other paid leave</t>
  </si>
  <si>
    <t>Stability pay</t>
  </si>
  <si>
    <t>Terminal pay</t>
  </si>
  <si>
    <t>On call hours</t>
  </si>
  <si>
    <t>Call back time</t>
  </si>
  <si>
    <t>Educational incentive pay</t>
  </si>
  <si>
    <t>Bilingual Pay</t>
  </si>
  <si>
    <t>Phone allowance</t>
  </si>
  <si>
    <t>Allowances/other pay</t>
  </si>
  <si>
    <t>Accrued Payroll</t>
  </si>
  <si>
    <t>Insurance-health/life/dental</t>
  </si>
  <si>
    <t>Insurance-temporary employees</t>
  </si>
  <si>
    <t>FICA tax</t>
  </si>
  <si>
    <t>Medicare tax</t>
  </si>
  <si>
    <t>Contribution to employees ret</t>
  </si>
  <si>
    <t>Consulting-information technology</t>
  </si>
  <si>
    <t>Consultant-others</t>
  </si>
  <si>
    <t>Services-construction contr</t>
  </si>
  <si>
    <t>Services-Credit Card Fees</t>
  </si>
  <si>
    <t>Services-court costs</t>
  </si>
  <si>
    <t>Services-environment assessment</t>
  </si>
  <si>
    <t>Services-garbage/recycling clt</t>
  </si>
  <si>
    <t>Services-hazardous mat disp</t>
  </si>
  <si>
    <t>Services-inspection</t>
  </si>
  <si>
    <t>Services-janitorial</t>
  </si>
  <si>
    <t>Services-legal fees</t>
  </si>
  <si>
    <t>Services-medical/surgical</t>
  </si>
  <si>
    <t>Services-Bio Solid Reuse</t>
  </si>
  <si>
    <t>Services-security</t>
  </si>
  <si>
    <t>Services-IT staffing</t>
  </si>
  <si>
    <t>Services-testing</t>
  </si>
  <si>
    <t>Services-internet/cable</t>
  </si>
  <si>
    <t>Services-other</t>
  </si>
  <si>
    <t>Services-Prepared Food and Catering</t>
  </si>
  <si>
    <t>Services-armored courier</t>
  </si>
  <si>
    <t>Rental-real estate-office</t>
  </si>
  <si>
    <t>Rental-real estate-warehouse</t>
  </si>
  <si>
    <t>Rental-real estate-other</t>
  </si>
  <si>
    <t>Rental-copy machines</t>
  </si>
  <si>
    <t>Rental-vehicles/buses</t>
  </si>
  <si>
    <t>Rental-other equipment</t>
  </si>
  <si>
    <t>Rental-heavy equipment</t>
  </si>
  <si>
    <t>Electric services</t>
  </si>
  <si>
    <t>Gas/heating fuels</t>
  </si>
  <si>
    <t>Water service</t>
  </si>
  <si>
    <t>Drainage fee expense</t>
  </si>
  <si>
    <t>Garbage/refuse collection</t>
  </si>
  <si>
    <t>Water Services Interlocal</t>
  </si>
  <si>
    <t>Wastewater svcs-interlocal</t>
  </si>
  <si>
    <t>Toll Road - Tx Tag</t>
  </si>
  <si>
    <t>Intradeptl charges</t>
  </si>
  <si>
    <t>Interdepartmental Charges</t>
  </si>
  <si>
    <t>Intradeptl chgs-street cut rpr</t>
  </si>
  <si>
    <t>Interdept-Services Carpentry</t>
  </si>
  <si>
    <t>Interdept-Services Electrical</t>
  </si>
  <si>
    <t>CTECC Support</t>
  </si>
  <si>
    <t>Interdeptl-PW CPM charges</t>
  </si>
  <si>
    <t>Interdeptl-PW CSD charges</t>
  </si>
  <si>
    <t>CTM Support</t>
  </si>
  <si>
    <t>Utility Billing System Support</t>
  </si>
  <si>
    <t>Administrative Support</t>
  </si>
  <si>
    <t>Workers' Compensation</t>
  </si>
  <si>
    <t>Wireless Communications-maint</t>
  </si>
  <si>
    <t>Wireless Communication-towers</t>
  </si>
  <si>
    <t>Wireless Communication-install</t>
  </si>
  <si>
    <t>Regional Radio System</t>
  </si>
  <si>
    <t>Fleet-equip.preventative maint</t>
  </si>
  <si>
    <t>Transportation-city veh fuel</t>
  </si>
  <si>
    <t>Fleet-equip. vehicle/equipment modification</t>
  </si>
  <si>
    <t>Bond/Theft/Prof Liab Insurance</t>
  </si>
  <si>
    <t>Fire/Extend Coverage Insurance</t>
  </si>
  <si>
    <t>Legal claims/damages</t>
  </si>
  <si>
    <t>Awards and Recognition</t>
  </si>
  <si>
    <t>Structured settlements</t>
  </si>
  <si>
    <t>Claims-auto liability</t>
  </si>
  <si>
    <t>Claims-general liability</t>
  </si>
  <si>
    <t>Claims accrual - FSD only</t>
  </si>
  <si>
    <t>Services - Contractual General Trades</t>
  </si>
  <si>
    <t>Maintenance-electric motors</t>
  </si>
  <si>
    <t>Maintenance-grounds</t>
  </si>
  <si>
    <t>Maintenance-buildings</t>
  </si>
  <si>
    <t>Maintenance-computer hardware</t>
  </si>
  <si>
    <t>Maintenance-computer software</t>
  </si>
  <si>
    <t>Maintenance-other equipment</t>
  </si>
  <si>
    <t>Maintenance-boilers</t>
  </si>
  <si>
    <t>Maintenance-turbine/generator</t>
  </si>
  <si>
    <t>Maintenance-aux gen equipment</t>
  </si>
  <si>
    <t>Maintenance-hydraulic equipment</t>
  </si>
  <si>
    <t>Maintenance-vehicles</t>
  </si>
  <si>
    <t>Maintenance-pipelines</t>
  </si>
  <si>
    <t>Maintenance-chillers</t>
  </si>
  <si>
    <t>Telephone-base cost</t>
  </si>
  <si>
    <t>Telephone-long distance</t>
  </si>
  <si>
    <t>Telephone equipment</t>
  </si>
  <si>
    <t>Telephone-cellular phones</t>
  </si>
  <si>
    <t>Postage</t>
  </si>
  <si>
    <t>Priority mail/parcel services</t>
  </si>
  <si>
    <t>Advertising/publication</t>
  </si>
  <si>
    <t>Printing/binding/photo/repr</t>
  </si>
  <si>
    <t>Employee recruiting</t>
  </si>
  <si>
    <t>Training-city wide</t>
  </si>
  <si>
    <t>Seminar/training fees</t>
  </si>
  <si>
    <t>Educational travel</t>
  </si>
  <si>
    <t>Mileage reimbursements</t>
  </si>
  <si>
    <t>Professional registration</t>
  </si>
  <si>
    <t>Parking costs</t>
  </si>
  <si>
    <t>Memberships</t>
  </si>
  <si>
    <t>Subscriptions</t>
  </si>
  <si>
    <t>Commercial Incentives-AWU</t>
  </si>
  <si>
    <t>Help Program-AWU</t>
  </si>
  <si>
    <t>Household Efficiency-AWU</t>
  </si>
  <si>
    <t>Irrigation Efficiency-AWU</t>
  </si>
  <si>
    <t>Landscape Conversion Rebate-AWU</t>
  </si>
  <si>
    <t>Pressure Reduction Valve Rebate-AWU</t>
  </si>
  <si>
    <t>Rainwater Harvesting Rebate-AWU</t>
  </si>
  <si>
    <t>Grants to others/subrecipients</t>
  </si>
  <si>
    <t>Government permits and fees</t>
  </si>
  <si>
    <t>Laundry expense</t>
  </si>
  <si>
    <t>Miscellaneous expense</t>
  </si>
  <si>
    <t>Federal unemployment tax co</t>
  </si>
  <si>
    <t>Bad Debt Expense</t>
  </si>
  <si>
    <t>Agricultural/horticultural</t>
  </si>
  <si>
    <t>Const/repair material-other</t>
  </si>
  <si>
    <t>Asphalt</t>
  </si>
  <si>
    <t>Cement/concrete</t>
  </si>
  <si>
    <t>Sand/gravel/stone</t>
  </si>
  <si>
    <t>Street/traff signs/mrkr/pos</t>
  </si>
  <si>
    <t>Hardware/wire/steel</t>
  </si>
  <si>
    <t>Building material</t>
  </si>
  <si>
    <t>Paint/painting supplies</t>
  </si>
  <si>
    <t>Electrical/lighting</t>
  </si>
  <si>
    <t>Welding supplies</t>
  </si>
  <si>
    <t>Refrigerant components-HVAC</t>
  </si>
  <si>
    <t>Pipes and fittings</t>
  </si>
  <si>
    <t>Valves</t>
  </si>
  <si>
    <t>Chemicals</t>
  </si>
  <si>
    <t>Household/cleaning supplies</t>
  </si>
  <si>
    <t>Boiler equipment</t>
  </si>
  <si>
    <t>Electrical conductors-wire&amp;cable</t>
  </si>
  <si>
    <t>Electrical conductors-hardware</t>
  </si>
  <si>
    <t>Fuses and fusing apparatus</t>
  </si>
  <si>
    <t>Relays and relaying equipment</t>
  </si>
  <si>
    <t>Capacitors</t>
  </si>
  <si>
    <t>Pull boxes,svc boxes,manholes</t>
  </si>
  <si>
    <t>Electrical switchgear</t>
  </si>
  <si>
    <t>Radio equipment</t>
  </si>
  <si>
    <t>Raw water - purchased</t>
  </si>
  <si>
    <t>Gasoline/oil/grease</t>
  </si>
  <si>
    <t>Parts for equipment</t>
  </si>
  <si>
    <t>Parts for vehicles</t>
  </si>
  <si>
    <t>Medical/dental supplies</t>
  </si>
  <si>
    <t>Photographic</t>
  </si>
  <si>
    <t>Educational/promotional</t>
  </si>
  <si>
    <t>Identification</t>
  </si>
  <si>
    <t>Meters</t>
  </si>
  <si>
    <t>Meter parts</t>
  </si>
  <si>
    <t>Clothing/clothing material</t>
  </si>
  <si>
    <t>Dietary hardware</t>
  </si>
  <si>
    <t>Food/Ice</t>
  </si>
  <si>
    <t>Food/storage for animals</t>
  </si>
  <si>
    <t>Books-library</t>
  </si>
  <si>
    <t>Office supplies</t>
  </si>
  <si>
    <t>Computer supplies</t>
  </si>
  <si>
    <t>Software</t>
  </si>
  <si>
    <t>Small tools/minor equipment</t>
  </si>
  <si>
    <t>Safety equipment</t>
  </si>
  <si>
    <t>Security equipment</t>
  </si>
  <si>
    <t>Small electric motors-water ut</t>
  </si>
  <si>
    <t>Minor computer hardware</t>
  </si>
  <si>
    <t>Minor communications equipment</t>
  </si>
  <si>
    <t>Office furnishings</t>
  </si>
  <si>
    <t>Freight</t>
  </si>
  <si>
    <t>Indirect costs-FMC 74-4</t>
  </si>
  <si>
    <t>Commercial paper admin exp</t>
  </si>
  <si>
    <t>Util rev bnd commission exp</t>
  </si>
  <si>
    <t>Arbitrage rebate-admin exp</t>
  </si>
  <si>
    <t>Exp Reimb - Public Information Requests</t>
  </si>
  <si>
    <t>Interdepartmental reimbursements</t>
  </si>
  <si>
    <t>Expense refunds</t>
  </si>
  <si>
    <t>Reimbursement of CIP charge</t>
  </si>
  <si>
    <t>Dept OH distribtd to indire</t>
  </si>
  <si>
    <t>Medical/lab equipment</t>
  </si>
  <si>
    <t>Computer Hardware</t>
  </si>
  <si>
    <t>Other Equipment</t>
  </si>
  <si>
    <t>Electric Transformers</t>
  </si>
  <si>
    <t>Trf to PID Fund</t>
  </si>
  <si>
    <t>Trf to Reclaimed Water Fund</t>
  </si>
  <si>
    <t>Trf to Economic Development</t>
  </si>
  <si>
    <t>Backcharged salary &amp; fringes</t>
  </si>
  <si>
    <t>Services-appraisal</t>
  </si>
  <si>
    <t>Services-auditing</t>
  </si>
  <si>
    <t>Services-PID contract expense</t>
  </si>
  <si>
    <t>Services-survey</t>
  </si>
  <si>
    <t>Rental-Uniforms</t>
  </si>
  <si>
    <t>Rental-temporary easement</t>
  </si>
  <si>
    <t>Interdept-Services HVAC</t>
  </si>
  <si>
    <t>Interdept-Services Plumbing</t>
  </si>
  <si>
    <t>Liability Reserve</t>
  </si>
  <si>
    <t>Mail distribution cost</t>
  </si>
  <si>
    <t>Wash Wise Rebate-AWU</t>
  </si>
  <si>
    <t>Police supplies</t>
  </si>
  <si>
    <t>Vehicle/Motored Equipment</t>
  </si>
  <si>
    <t>Radio Communication Equipment</t>
  </si>
  <si>
    <t>Fleet-equip. accident repairs</t>
  </si>
  <si>
    <t>General Liability Insurance</t>
  </si>
  <si>
    <t>Bridges/carousels</t>
  </si>
  <si>
    <t>Electrical transformers</t>
  </si>
  <si>
    <t>Line No.</t>
  </si>
  <si>
    <t xml:space="preserve"> (a)</t>
  </si>
  <si>
    <t>Account No.</t>
  </si>
  <si>
    <t xml:space="preserve"> (b)</t>
  </si>
  <si>
    <t>Description</t>
  </si>
  <si>
    <t xml:space="preserve"> (c)</t>
  </si>
  <si>
    <t>Vacation pay</t>
  </si>
  <si>
    <t>Holiday pay</t>
  </si>
  <si>
    <t>Accident pay</t>
  </si>
  <si>
    <t>Sick pay</t>
  </si>
  <si>
    <t>Parental Leave</t>
  </si>
  <si>
    <t>Military leave</t>
  </si>
  <si>
    <t>Personal holiday pay</t>
  </si>
  <si>
    <t>Jury leave</t>
  </si>
  <si>
    <t>Bad weather pay</t>
  </si>
  <si>
    <t>Administrative leave</t>
  </si>
  <si>
    <t>Emergency leave</t>
  </si>
  <si>
    <t>Comp time used</t>
  </si>
  <si>
    <t>Exception vacation</t>
  </si>
  <si>
    <t>Docket No. 49189</t>
  </si>
  <si>
    <t>Witness: Joseph Gonzales</t>
  </si>
  <si>
    <t xml:space="preserve">Water </t>
  </si>
  <si>
    <t xml:space="preserve">Comp Absence </t>
  </si>
  <si>
    <t>NPE ERS YE Only</t>
  </si>
  <si>
    <t xml:space="preserve">OPEB-FSD Only </t>
  </si>
  <si>
    <t xml:space="preserve">ADJ Physical inventory </t>
  </si>
  <si>
    <t xml:space="preserve">NONCAP Exp </t>
  </si>
  <si>
    <t>IMPR GRDS</t>
  </si>
  <si>
    <t>CAP OUTLAY RC</t>
  </si>
  <si>
    <t xml:space="preserve">Explanation </t>
  </si>
  <si>
    <t>Increased mileage reimbursement for call back work.</t>
  </si>
  <si>
    <t>Eliminated Interlocal agreement with the University of Texas for consulting services regarding the beneficial use of lime residuals generated at the water treatment plants.</t>
  </si>
  <si>
    <t>New Maintenance and Custodial contract increases due to additional facilities added to this service contract and general cost increases.</t>
  </si>
  <si>
    <t>Additional IT staff augmentation services for eLearning.</t>
  </si>
  <si>
    <t>Increase in testing services costs for Distribution Engineering.</t>
  </si>
  <si>
    <t>Increase in rental vehicles costs for temporary employees and management/educational tours in the Meter Shop and Balcones Canyonland Preserve Management, respectively.</t>
  </si>
  <si>
    <t>Increase in street cut repairs costs for contracted services.</t>
  </si>
  <si>
    <t>Decrease in Facility Services work orders completed by the Building Services Department.</t>
  </si>
  <si>
    <t>Increased expense in FY2018 for the maintenance and repair of radio communication and other wireless devices.</t>
  </si>
  <si>
    <t>Additional network components were purchased in FY2017 by the Pump Station and Reservoir Maintenance Division. This was partially offset by additional expense in FY2018 for the installation of radio communication and other wireless devices.</t>
  </si>
  <si>
    <t>The FY2018 expense reflects less general liability claims paid than in the prior year.</t>
  </si>
  <si>
    <t>The FY2017 amount includes $510,000 for the Shady Hollow Rate Case Settlement.</t>
  </si>
  <si>
    <t>The FY2018 expense reflects increased expense associated with the rebuild of a motor at the Davis Water Treatment Plant.</t>
  </si>
  <si>
    <t>Accident pay was higher in 2017 for Distribution Engineering Services and Water Meter Maintenance divisions.</t>
  </si>
  <si>
    <t>Increased Other paid leave in Water Meter Operations for mandatory rest leave.</t>
  </si>
  <si>
    <t>There were more Bad Weather days in 2018 than in 2017.</t>
  </si>
  <si>
    <t>Increased Administrative leave paid primarily in Treatment, Pipeline and Engineering Services in 2018.</t>
  </si>
  <si>
    <t>Increase in court costs in Balcones Canyonland Preserve and Utility-Wide Support divisions.</t>
  </si>
  <si>
    <t>FY2018 includes a reduction to the Austin Water's general liability reserve with the offset being a reduction to Claims accrual expenses. These reserve amounts are calculated and processed for all city departments by the COA Controller's office.</t>
  </si>
  <si>
    <t>FY2017 Fuel cost is lower due to Fleet department's Fuel cost adjustment</t>
  </si>
  <si>
    <t>Increase due primarily to additional hardware, nuts, bolts, steel costs needed to support Davis water treatment plant maintenance staff in the repairs and fabrication of the plants process equipment.</t>
  </si>
  <si>
    <t>Reduced need for cost of household conservation items for distribution, including showerheads, aerators, treegators, etc. in 2018 vs. 2017.</t>
  </si>
  <si>
    <t>Increased costs for HVAC needs for all Austin Water facilities, including Water and Wastewater plants, pumping, service centers and admin facilities.</t>
  </si>
  <si>
    <t>Increase in FY2018 due to more Educational/promotional spending in Wildland Conservation and Public Affairs Divisions.</t>
  </si>
  <si>
    <t>Increase in FY2018 due to SCADA Quantum PLCS purchases.</t>
  </si>
  <si>
    <t xml:space="preserve">Increase in FY2018 due to higher safety equipment spending in Longhorn Dam units. </t>
  </si>
  <si>
    <t>Increase in FY2018 due to higher office furnishings spending in Water Treatment, AWU Electrical Services, and Water Meter Operations.</t>
  </si>
  <si>
    <t>The higher FY2018 cost is due to year-end unvouchered accounts payable adjustment.</t>
  </si>
  <si>
    <t xml:space="preserve">The cost increased because the employee license stipend was established for Pipeline in 2017 and included Treatment in 2018. </t>
  </si>
  <si>
    <t>Increase in FY2018 due to spending on food catering services for the Leadership Submit.</t>
  </si>
  <si>
    <t>Higher spending in FY2017 is due to the purchasing of TEEX ecommerce TCEQ approved certification manuals.</t>
  </si>
  <si>
    <t>Reduced Parental Leave in 2018 for Water Treatment and Valve &amp; Hydrant Maintenance divisions.</t>
  </si>
  <si>
    <t>Increased FY2018 building maintenance expense for the Facility Management Division.</t>
  </si>
  <si>
    <r>
      <t>Increase in water</t>
    </r>
    <r>
      <rPr>
        <sz val="11"/>
        <color rgb="FFFF0000"/>
        <rFont val="Calibri"/>
        <family val="2"/>
        <scheme val="minor"/>
      </rPr>
      <t xml:space="preserve"> service cost from Travis County District 17 </t>
    </r>
    <r>
      <rPr>
        <sz val="11"/>
        <color theme="1"/>
        <rFont val="Calibri"/>
        <family val="2"/>
        <scheme val="minor"/>
      </rPr>
      <t>for Handcox Water Treatment Plant.</t>
    </r>
  </si>
  <si>
    <t>Increase in FY2018 due to purchase of SCADA system hardware for Davis Water Treatment Plant, also higher spending in Pump Station &amp; Reservoir Maintenance, Laboratory Services, and Water Meter Operations Divisions.</t>
  </si>
  <si>
    <t>Increase in electrical services costs in HVAC Services and Utility Development Services Division.</t>
  </si>
  <si>
    <t>Increased postage and bulk mailing expense in FY2018.</t>
  </si>
  <si>
    <t>Increased costs primarily for Household cleaning items for maintenance and servicing of South Service Center.</t>
  </si>
  <si>
    <t>Reduced in FY2018 due to less meter parts spending in Water Meter Operations Division.</t>
  </si>
  <si>
    <t>Increase due primarily to plant radio equipment increases in Pump Stations &amp; Reservoir Maintenance and Water Treatment Divisions</t>
  </si>
  <si>
    <t xml:space="preserve">
10/1/2017 - 9/30/2018</t>
  </si>
  <si>
    <t xml:space="preserve">
10/1/2016 - 9/30/2017</t>
  </si>
  <si>
    <t>Staff RFI 13-5</t>
  </si>
  <si>
    <t>Military leave paid decreased primarily in Water Valve Exercising and Water Meter Maintenance in 2018.</t>
  </si>
  <si>
    <t>Jury leave paid decreased primarily in Environmental Management and System Planning in 2018.</t>
  </si>
  <si>
    <t>Increased Emergency leave paid primarily in Ullrich Water Treatment Plant Operations and Water Response Services in 2018.</t>
  </si>
  <si>
    <t>Increased Exception vacation paid primarily HVAC Services in 2018.</t>
  </si>
  <si>
    <t>Decreased inspection services primarily in Pump Station and Reservoir Maintenance.</t>
  </si>
  <si>
    <t>Decreased legal fees services paid in 2018, primarily due to Shady Hollow MUD costs in 2017.</t>
  </si>
  <si>
    <t>Increased Prepared Food and Catering Services paid in 2018, primarily due to food for the Annual Water Wise Irrigation Seminar, which is recouped through registration fees.</t>
  </si>
  <si>
    <t>Increased armored courier services paid in 2018, primarily in Accounts Payable to support cashier's office functions.</t>
  </si>
  <si>
    <t>Decreased real estate rental paid in 2018, primarily in Balcones Canyonland Preserve Management and IT Infrastructure.</t>
  </si>
  <si>
    <t>Increased heavy equipment rental costs paid in 2018, primarily for Reicher Ranch and Balcones Canyonland Preserve Management.</t>
  </si>
  <si>
    <t>Decreased grants to others/subrecipients paid in 2018, primarily in Water Conservation.</t>
  </si>
  <si>
    <t>Increased construction repair material purchased in 2018, primarily for Land Management Conservation.</t>
  </si>
  <si>
    <t>Increased asphalt purchases in 2018, primarily for Water Distribution System Maintenance.</t>
  </si>
  <si>
    <t>Increase in electrical/lighting purchases in 2018, primarily for Davis Water Treatment Plant Maintenance and Pump Station and Reservoir Maintenance.</t>
  </si>
  <si>
    <t>Increase in welding supplies purchases in 2018, primarily for Davis Water Treatment Plant Maintenance, Pump Station and Reservoir Maintenance, and Water Meter Maintenance.</t>
  </si>
  <si>
    <t>Increase in electrical conductors hardware  purchases in 2018, primarily for Pump Station and Reservoir Maintenance.</t>
  </si>
  <si>
    <t>Increase in fuses and fusing operations purchases in 2018, primarily for Ullrich Water Treatment Plant Maintenance.</t>
  </si>
  <si>
    <t>Increase in pull boxes, services boxes, and manholes purchases in 2018, primarily for Water Meter Maintenance.</t>
  </si>
  <si>
    <t>Decreases in gasoline/oil/grease purchases in 2018, primarily in Ullrich Water Treatment Plant Maintenance and Davis Water Treatment Plant Maintenance.</t>
  </si>
  <si>
    <t>Decreases in photographic purchases in 2018, primarily in Balcones Canyonland Preserve Management.</t>
  </si>
  <si>
    <t>Decreases in dietary hardware purchases in 2018, primarily in Ullrich Water Treatment Plant Operations and Pump Station and Reservoir Maintenance.</t>
  </si>
  <si>
    <t>Increase in small electric motors purchases in 2018, primarily in Pump Station and Reservoir Maintenance and HVAC Services.</t>
  </si>
  <si>
    <t>Increase in minor communications purchases in 2018, primarily in Pump Station and Reservoir Maintenance.</t>
  </si>
  <si>
    <t>Increase in freight purchases in 2018, primarily in  Davis Water Treatment Plant Maintenance.</t>
  </si>
  <si>
    <t>Increases in gas heating of facilities costs primarily in Davis Water Treatment Plant Operations and Facility Services.</t>
  </si>
  <si>
    <t>Decreases in use of cement / concrete at facilities, primarily in Land Management Conservation.</t>
  </si>
  <si>
    <t>Decrease in FY2018 due to Controller's Office year-end accrual adjustment.</t>
  </si>
  <si>
    <t xml:space="preserve"> (d)</t>
  </si>
  <si>
    <t xml:space="preserve"> (e)</t>
  </si>
  <si>
    <t xml:space="preserve"> (f)</t>
  </si>
  <si>
    <t xml:space="preserve"> (g)</t>
  </si>
  <si>
    <t xml:space="preserve">Variance % </t>
  </si>
  <si>
    <t>Increased Terminal pay primarily in Water Protection/Inspection and  IT Infrastructure in 2018.</t>
  </si>
  <si>
    <t>Increase in Drainage fee expense primarily for Ullrich Water Treatment Plant.</t>
  </si>
  <si>
    <t>Decreased TX Tag toll road costs paid in 2018 for Fleet Management.</t>
  </si>
  <si>
    <t>Decreased expense in FY2018 for the Wireless Communication-towers cost</t>
  </si>
  <si>
    <t>FY2017 expenses include additional costs associated with the maintenance and repair of the centrifuges at Ullrich Water Treatment Plant.</t>
  </si>
  <si>
    <t>FY2018 chiller maintenance expense for Waller Creek Center Building was lower.</t>
  </si>
  <si>
    <t>Decreases in priority mail/parcel services,  primarily in Handcox Water Treatment Plant Maintenance.</t>
  </si>
  <si>
    <t>Increases in printing for public educational materials in FY2018.</t>
  </si>
  <si>
    <t>FY2018 expense increased as more employees were paid under the COA Tuition Reimbursement program.</t>
  </si>
  <si>
    <t>Increased parking costs paid in 2018.</t>
  </si>
  <si>
    <t>Increase due to Rebates for commercial businesses, including audit rebates and "bucks" for business in FY2018.</t>
  </si>
  <si>
    <t>Higher Residential Rebates required for conversion of healthy turf areas to drought-tolerant landscapes in FY2018.</t>
  </si>
  <si>
    <t>Lower Fees assessed by Texas Railroad Commission due to fewer gas line damages in FY2018.</t>
  </si>
  <si>
    <t>FY2018 federal unemployment tax costs on the Water side decreased.</t>
  </si>
  <si>
    <t>Increase in bad debt expense booked by Austin Energy in FY2018.</t>
  </si>
  <si>
    <t>Higher repair parts and materials for plant boilers.</t>
  </si>
  <si>
    <t>Higher relays and relaying equipment costs in FY2018.</t>
  </si>
  <si>
    <t>Increase in small tools/minor equipment purchases in 2018, primarily in Pump Station and Reservoir Maintenance and Handcox Water Treatment Plant Maintenance.</t>
  </si>
  <si>
    <t>Reduced in FY2018 because Austin Water refunded the Commercial Paper into Long-term debt in FY2017, thus the balance of Commercial Paper was less in FY2018 which resulted in less admin expense.</t>
  </si>
  <si>
    <t>Decrease in Utility Revenue Bond Commission Expenses in FY2018.</t>
  </si>
  <si>
    <t>Decrease in Arbitrage rebate administrative expenses in FY2018.</t>
  </si>
  <si>
    <t>Reduced in FY2018 due to less Non-CIP Capital Other Equipment spending in Distribution System Maintenance, Water Treatment, Pump Station &amp; Reservoir Maintenance Divisions.</t>
  </si>
  <si>
    <t>Decrease in pre-employment screenings, physicals, immunizations.</t>
  </si>
  <si>
    <t>Decreased in Intradeptl charges in FY2018</t>
  </si>
  <si>
    <t xml:space="preserve">Increased in information technology consulting cost in FY2018. </t>
  </si>
  <si>
    <t>Additional expenses in FY2018 associated with travel for employees to attend seminars, conferences and outside trainings.</t>
  </si>
  <si>
    <t>Increase in Water Fund transfer to Reclaimed Water Fund in FY2018.</t>
  </si>
  <si>
    <t xml:space="preserve">Variance </t>
  </si>
  <si>
    <t xml:space="preserve">Wastewater </t>
  </si>
  <si>
    <t>Increased Other paid leave in Lift Stations and Construction Services divisions for mandatory rest leave.</t>
  </si>
  <si>
    <t>Military leave paid decreased primarily in Wastewater TV Inspection in 2018.</t>
  </si>
  <si>
    <t>Jury leave paid increased primarily in Lift Stations and Wastewater TV Inspection in 2018.</t>
  </si>
  <si>
    <t>Increased Administrative leave primarily in Pipeline and Treatment in 2018.</t>
  </si>
  <si>
    <t>Comp time used increased  primarily in HVAC Services in 2018.</t>
  </si>
  <si>
    <t>Decreased Accrued payroll in 2018.  Amount booked by the Controller's Office.</t>
  </si>
  <si>
    <t>Decreased amount paid for Contract with OpEx Solutions to provide training and guidance on implementing "Total Productive Maintenance" to the Treatment Program. Decreased contract amount for compost sampling at Hornsby for the STA designation for Dillo Dirt.</t>
  </si>
  <si>
    <t>Decreased construction contractor cost for the wastewater plants.</t>
  </si>
  <si>
    <t>Reduction in services for hazardous material disposal in Treatment in 2018</t>
  </si>
  <si>
    <t>Decreased inspection services primarily in HVAC Services.</t>
  </si>
  <si>
    <t>Increase in contract costs for off site Class B Biosolids land application and composting.</t>
  </si>
  <si>
    <t>Increase in testing services costs for Wastewater Lab at Walnut.</t>
  </si>
  <si>
    <t>Decreased real estate rental paid in 2018, primarily in Collection Engineering Wastewater and IT Infrastructure.</t>
  </si>
  <si>
    <t>Increase in rental vehicles costs for South Austin Regional Maintenance.</t>
  </si>
  <si>
    <t xml:space="preserve">Increase in costs for equipment rental for chemical corrosion and odor treatment program implementation in Collection Engineering. </t>
  </si>
  <si>
    <t>Increase in refuse collection costs due to mis-coding to incorrect account number.</t>
  </si>
  <si>
    <t>Decreased TX Tag toll road costs paid in 2018 in Fleet Management.</t>
  </si>
  <si>
    <t>Increase in charges at Walnut Creek Wastewater Treatment Plant to cover personnel assistance from Special Services Division for special projects.</t>
  </si>
  <si>
    <t>Decreased expense in FY2018 for Wireless Communication-towers.</t>
  </si>
  <si>
    <t>Increased expense in FY2018 for the installation of radio communication and other wireless devices.</t>
  </si>
  <si>
    <t>The FY2017 amount includes $340,000 for the Shady Hollow Rate Case Settlement.</t>
  </si>
  <si>
    <t>FY2018 expenses include additional costs associated with repairs at Walnut Creek Wastewater Treatment Plant.</t>
  </si>
  <si>
    <t>Increased FY2018 building maintenance expense for Honsby Bend and South Austin Regional Maintenance divisions.</t>
  </si>
  <si>
    <t xml:space="preserve">Increased computer software maintenance for Systems Planning, IT Applications, and Internal Audit divisions. </t>
  </si>
  <si>
    <t xml:space="preserve">Decrease in boiler maintenance expense at Hornsby Bend. </t>
  </si>
  <si>
    <t xml:space="preserve">Increased in aux gen equipment maintenance expense at wastewater plants. </t>
  </si>
  <si>
    <t>FY2018 chiller maintenance expense for Hornsby Bend Biosolids plant was higher.</t>
  </si>
  <si>
    <t xml:space="preserve">Decrease in priority mail/parcel services,  primarily in Honsby Bend Maintenance division. </t>
  </si>
  <si>
    <t>FY2017 expenses include additional amounts for required public advertising for renewal permits associated with Thoroughbred Farms and Taylor Lane.</t>
  </si>
  <si>
    <t xml:space="preserve">Increase in employees recruiting in Employment &amp; Compensation division. </t>
  </si>
  <si>
    <t>Additional expenses in FY2018 for employee attendance at seminars, conferences and outside trainings.</t>
  </si>
  <si>
    <t>Private Lateral repair grant costs were lower in FY2018.</t>
  </si>
  <si>
    <t>Lower Fees assessed by Texas Railroad Commission due to fewer gas line damages and a CAFR prepaid adjustment to move costs to the proper reporting period in FY2018.</t>
  </si>
  <si>
    <t>FY2018 federal unemployment tax costs on the wastewater side increased.</t>
  </si>
  <si>
    <t>Decreased costs for grass purchased in FY2018 for job site restorations by Pipeline Operations.</t>
  </si>
  <si>
    <t xml:space="preserve">Decreased Asphalt cost on the wastewater side in FY2018.  </t>
  </si>
  <si>
    <t>Reduced cement / concrete costs in FY2018 for the Pipeline Operations and South Austin Regional Wastewater Treatment Plant.</t>
  </si>
  <si>
    <t>Cost in FY2017 was for Stop signs for the gates at Hornsby Bend.</t>
  </si>
  <si>
    <t>Additional building materials needed for maintenance and repairs for Austin Water facilities, primarily Remote Facilities Operations.</t>
  </si>
  <si>
    <t>Reduced costs for painting materials needed for maintenance and repairs for Austin Water facilities.</t>
  </si>
  <si>
    <t>Increased Welding supply costs in FY2018 for Hornsby Bend.</t>
  </si>
  <si>
    <t xml:space="preserve">Increased cost due to valves repairs and maintenance at Hornsby &amp; South Austin Regional. </t>
  </si>
  <si>
    <t>Increased Chemical cost is due to higher Magnesium Hydroxide use at Walnut Creek Wastewater Treatment Plant.</t>
  </si>
  <si>
    <t>Increased costs primarily for Household cleaning items for maintenance and servicing of South Service Center, Hornsby Bend and South Austin Regional.</t>
  </si>
  <si>
    <t>Lower repair parts and materials for plant boilers at Hornsby Bend.</t>
  </si>
  <si>
    <t>Decreased Electrical conductors-hardware costs in FY2018 for Hornsby Bend and the Lift Station Division.</t>
  </si>
  <si>
    <t>Increased relays and relaying equipment costs at wastewater facilities.</t>
  </si>
  <si>
    <t>Increased costs in 2018 for the purchase of a concrete electric pull box cover for the Lift Station Division.</t>
  </si>
  <si>
    <t>Increase in FY2018 due to more spending in Operation Program South Austin Regional Maintenance Division.</t>
  </si>
  <si>
    <t>Increased in FY2018 due to more Educational/promotional spending in Environmental and Regulatory Services and Public Affairs Divisions.</t>
  </si>
  <si>
    <t>Increased costs in FY2018 for the Lift Station Division.</t>
  </si>
  <si>
    <t>Increases in dietary hardware purchases in 2018, primarily in Hornsby Bend Wastewater Treatment  Plant Maintenance.</t>
  </si>
  <si>
    <t>Decrease in computer supply purchases in FY2018 for Lift Stations &amp; Infrastructure Management .</t>
  </si>
  <si>
    <t>Increase in FY2018 due to higher safety equipment spending in Wastewater Treatment and Collection System Services Divisions.</t>
  </si>
  <si>
    <t>Decrease in FY2018 due to reduction in security equipment purchases.</t>
  </si>
  <si>
    <t>The reduced FY2018 small electric motors cost is due to less spending in Wastewater Treatment, Lift Station &amp; Remote Facilities Divisions.</t>
  </si>
  <si>
    <t>Decrease in FY2018 due to lower office furnishings spending in Wastewater facilities.</t>
  </si>
  <si>
    <t>Decrease in freight purchases in 2018, primarily in South Austin Regional Wastewater Plant Maintenance.</t>
  </si>
  <si>
    <t xml:space="preserve"> Expense reimbursement is higher in 2018 due to additional personnel cost reimbursement for special projects in the Special Services Division.</t>
  </si>
  <si>
    <t>Reduced in FY2018 due to less Non-CIP Capital medical/lab equipment spending in Laboratory Services Division.</t>
  </si>
  <si>
    <t>Reduced in FY2018 due to less Non-CIP Capital Other Equipment spending in Lift Station, Remote Facilities, Process Engineering, and Wastewater Treatment Divisions.</t>
  </si>
  <si>
    <t>Decrease in Wastewater Fund transfer to Reclaimed Water Fund in FY2018.</t>
  </si>
  <si>
    <t>Trf to General Fund</t>
  </si>
  <si>
    <t>Trf to GO Debt Service</t>
  </si>
  <si>
    <t>Decrease General Obligation bond principal payment</t>
  </si>
  <si>
    <t>Trf to CIP Mgm - CPM</t>
  </si>
  <si>
    <t>Tfr to Utility D/S Prior Lien</t>
  </si>
  <si>
    <t xml:space="preserve">Increase  due to the increase in prior lien interest payments in FY2018. </t>
  </si>
  <si>
    <t>Tfr to Utility D/S Sub Lien</t>
  </si>
  <si>
    <t>Trf to Util D/S Separate Lien</t>
  </si>
  <si>
    <t>Decrease  due to reduction in separate lien principal payments in FY2018 resulting from the 2017 Series Revenue Refunding Bonds.</t>
  </si>
  <si>
    <t>Commercial paper interest</t>
  </si>
  <si>
    <t>Tfr to Util D/S Tax/Rev Bonds</t>
  </si>
  <si>
    <t>TRF CRF to Debt Defeasance</t>
  </si>
  <si>
    <t>TRF Operating to Debt Defeasance</t>
  </si>
  <si>
    <t>Increase due to the debt defeasance activities in FY2018.</t>
  </si>
  <si>
    <t>Decrease  due to the 2017 Series Revenue Refunding Bonds that refunded the outstanding Commercial Paper principal in FY2017.</t>
  </si>
  <si>
    <t>Increase due to the increase in debt service.</t>
  </si>
  <si>
    <t xml:space="preserve">Trf to Wastewater CIP </t>
  </si>
  <si>
    <t>Increase due to fund the Capital Project Management Fund.</t>
  </si>
  <si>
    <t>Increase to fund more capital projects in FY2018.</t>
  </si>
  <si>
    <t>Trf to Water CIP Fund</t>
  </si>
  <si>
    <t>Trf to Water Revenue Stab Rsv</t>
  </si>
  <si>
    <t>Decrease due to the decrease in budgeted operating transfer fund.</t>
  </si>
  <si>
    <t xml:space="preserve">Grand Total Requirements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</si>
</sst>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9" x14ac:knownFonts="1">
    <font>
      <sz val="11"/>
      <color theme="1"/>
      <name val="Calibri"/>
      <family val="2"/>
      <scheme val="minor"/>
    </font>
    <font>
      <b/>
      <sz val="11"/>
      <color theme="1"/>
      <name val="Calibri"/>
      <family val="2"/>
    </font>
    <font>
      <sz val="11"/>
      <color theme="1"/>
      <name val="Calibri"/>
      <family val="2"/>
    </font>
    <font>
      <sz val="11"/>
      <color theme="1"/>
      <name val="Calibri"/>
      <family val="2"/>
      <scheme val="minor"/>
    </font>
    <font>
      <sz val="10"/>
      <color indexed="8"/>
      <name val="Arial"/>
      <family val="2"/>
    </font>
    <font>
      <sz val="11"/>
      <color indexed="8"/>
      <name val="Calibri"/>
      <family val="2"/>
    </font>
    <font>
      <sz val="10"/>
      <color rgb="FF000000"/>
      <name val="Arial"/>
      <family val="2"/>
    </font>
    <font>
      <sz val="11"/>
      <color rgb="FFFF0000"/>
      <name val="Calibri"/>
      <family val="2"/>
      <scheme val="mino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5">
    <xf numFmtId="0" fontId="0" fillId="0" borderId="0"/>
    <xf numFmtId="43" fontId="3" fillId="0" borderId="0" applyFont="0" applyFill="0" applyBorder="0" applyAlignment="0" applyProtection="0"/>
    <xf numFmtId="0" fontId="4" fillId="0" borderId="0"/>
    <xf numFmtId="0" fontId="6" fillId="0" borderId="0"/>
    <xf numFmtId="9" fontId="3" fillId="0" borderId="0" applyFont="0" applyFill="0" applyBorder="0" applyAlignment="0" applyProtection="0"/>
  </cellStyleXfs>
  <cellXfs count="73">
    <xf numFmtId="0" fontId="0" fillId="0" borderId="0" xfId="0"/>
    <xf numFmtId="0" fontId="5" fillId="0" borderId="3" xfId="2" applyFont="1" applyFill="1" applyBorder="1" applyAlignment="1">
      <alignment wrapText="1"/>
    </xf>
    <xf numFmtId="0" fontId="0" fillId="0" borderId="0" xfId="0" applyFill="1"/>
    <xf numFmtId="0" fontId="0" fillId="0" borderId="7" xfId="0" applyFont="1" applyFill="1" applyBorder="1" applyAlignment="1">
      <alignment horizontal="center"/>
    </xf>
    <xf numFmtId="0" fontId="0" fillId="0" borderId="0" xfId="0" applyFont="1" applyFill="1" applyBorder="1" applyAlignment="1">
      <alignment horizontal="center"/>
    </xf>
    <xf numFmtId="0" fontId="2" fillId="0" borderId="0" xfId="0" applyFont="1" applyFill="1" applyBorder="1"/>
    <xf numFmtId="0" fontId="0" fillId="0" borderId="7" xfId="0" applyFont="1" applyFill="1" applyBorder="1" applyAlignment="1">
      <alignment horizontal="left"/>
    </xf>
    <xf numFmtId="0" fontId="0" fillId="0" borderId="0" xfId="0" applyFill="1" applyBorder="1"/>
    <xf numFmtId="0" fontId="0" fillId="0" borderId="1" xfId="0" applyFill="1" applyBorder="1" applyAlignment="1">
      <alignment horizontal="center"/>
    </xf>
    <xf numFmtId="0" fontId="0" fillId="0" borderId="1" xfId="0" applyFill="1" applyBorder="1" applyAlignment="1">
      <alignment horizontal="center" wrapText="1"/>
    </xf>
    <xf numFmtId="164" fontId="0" fillId="0" borderId="0" xfId="0" applyNumberFormat="1" applyFill="1"/>
    <xf numFmtId="0" fontId="0" fillId="0" borderId="0" xfId="0" applyFill="1" applyAlignment="1">
      <alignment horizontal="center"/>
    </xf>
    <xf numFmtId="9" fontId="0" fillId="0" borderId="4" xfId="4" applyNumberFormat="1" applyFont="1" applyFill="1" applyBorder="1" applyAlignment="1">
      <alignment horizontal="center"/>
    </xf>
    <xf numFmtId="9" fontId="0" fillId="0" borderId="3" xfId="4" applyNumberFormat="1" applyFont="1" applyFill="1" applyBorder="1" applyAlignment="1">
      <alignment horizontal="center"/>
    </xf>
    <xf numFmtId="9" fontId="0" fillId="0" borderId="7" xfId="4" applyNumberFormat="1" applyFont="1" applyFill="1" applyBorder="1" applyAlignment="1">
      <alignment horizontal="center"/>
    </xf>
    <xf numFmtId="0" fontId="0" fillId="0" borderId="1" xfId="0" applyFill="1" applyBorder="1" applyAlignment="1">
      <alignment horizontal="center" vertical="center" wrapText="1"/>
    </xf>
    <xf numFmtId="164" fontId="0" fillId="0" borderId="8" xfId="1" applyNumberFormat="1" applyFont="1" applyFill="1" applyBorder="1" applyAlignment="1">
      <alignment horizontal="center"/>
    </xf>
    <xf numFmtId="0" fontId="1" fillId="0" borderId="0" xfId="0" applyFont="1" applyFill="1" applyBorder="1"/>
    <xf numFmtId="0" fontId="0" fillId="0" borderId="0" xfId="0" applyFill="1" applyBorder="1" applyAlignment="1">
      <alignment horizontal="center"/>
    </xf>
    <xf numFmtId="43" fontId="0" fillId="0" borderId="0" xfId="0" applyNumberFormat="1" applyFill="1" applyBorder="1"/>
    <xf numFmtId="0" fontId="2" fillId="0" borderId="1" xfId="0" applyFont="1" applyFill="1" applyBorder="1"/>
    <xf numFmtId="0" fontId="0" fillId="0" borderId="3" xfId="0" applyFill="1" applyBorder="1"/>
    <xf numFmtId="0" fontId="0" fillId="0" borderId="9" xfId="0" applyFill="1" applyBorder="1"/>
    <xf numFmtId="0" fontId="0" fillId="0" borderId="4" xfId="0" applyFill="1" applyBorder="1" applyAlignment="1">
      <alignment horizontal="center" wrapText="1"/>
    </xf>
    <xf numFmtId="0" fontId="0" fillId="0" borderId="2" xfId="0" applyFill="1" applyBorder="1" applyAlignment="1">
      <alignment horizontal="center" wrapText="1"/>
    </xf>
    <xf numFmtId="0" fontId="0" fillId="0" borderId="3" xfId="0" applyFont="1" applyFill="1" applyBorder="1" applyAlignment="1">
      <alignment horizontal="center"/>
    </xf>
    <xf numFmtId="164" fontId="0" fillId="0" borderId="0" xfId="1" applyNumberFormat="1" applyFont="1" applyFill="1" applyBorder="1"/>
    <xf numFmtId="0" fontId="0" fillId="0" borderId="7" xfId="0" applyFont="1" applyFill="1" applyBorder="1"/>
    <xf numFmtId="164" fontId="0" fillId="0" borderId="0" xfId="1" applyNumberFormat="1" applyFont="1" applyFill="1" applyBorder="1" applyAlignment="1">
      <alignment horizontal="center"/>
    </xf>
    <xf numFmtId="0" fontId="0" fillId="0" borderId="4" xfId="0" applyFill="1" applyBorder="1"/>
    <xf numFmtId="0" fontId="0" fillId="0" borderId="0" xfId="0" applyFill="1" applyBorder="1" applyAlignment="1">
      <alignment horizontal="left" wrapText="1"/>
    </xf>
    <xf numFmtId="0" fontId="0" fillId="0" borderId="0" xfId="0" applyFill="1" applyAlignment="1">
      <alignment horizontal="left" wrapText="1"/>
    </xf>
    <xf numFmtId="0" fontId="0" fillId="0" borderId="0" xfId="0" applyFill="1" applyBorder="1" applyAlignment="1">
      <alignment horizontal="center" wrapText="1"/>
    </xf>
    <xf numFmtId="164" fontId="0" fillId="0" borderId="0" xfId="0" applyNumberFormat="1" applyFill="1" applyBorder="1"/>
    <xf numFmtId="164" fontId="0" fillId="0" borderId="7" xfId="1" applyNumberFormat="1" applyFont="1" applyFill="1" applyBorder="1" applyAlignment="1">
      <alignment horizontal="left" wrapText="1"/>
    </xf>
    <xf numFmtId="164" fontId="0" fillId="0" borderId="7" xfId="1" applyNumberFormat="1" applyFont="1" applyFill="1" applyBorder="1" applyAlignment="1">
      <alignment horizontal="center" wrapText="1"/>
    </xf>
    <xf numFmtId="0" fontId="0" fillId="0" borderId="7" xfId="1" applyNumberFormat="1" applyFont="1" applyFill="1" applyBorder="1" applyAlignment="1">
      <alignment horizontal="left" wrapText="1"/>
    </xf>
    <xf numFmtId="164" fontId="0" fillId="2" borderId="7" xfId="1" applyNumberFormat="1" applyFont="1" applyFill="1" applyBorder="1" applyAlignment="1">
      <alignment horizontal="left" wrapText="1"/>
    </xf>
    <xf numFmtId="0" fontId="0" fillId="0" borderId="7" xfId="0" applyFont="1" applyBorder="1" applyAlignment="1">
      <alignment wrapText="1"/>
    </xf>
    <xf numFmtId="0" fontId="0" fillId="0" borderId="4" xfId="0" applyFont="1" applyFill="1" applyBorder="1" applyAlignment="1">
      <alignment horizontal="center"/>
    </xf>
    <xf numFmtId="0" fontId="0" fillId="0" borderId="0" xfId="0" applyFill="1" applyAlignment="1">
      <alignment horizontal="left"/>
    </xf>
    <xf numFmtId="0" fontId="0" fillId="0" borderId="8" xfId="0" applyFill="1" applyBorder="1" applyAlignment="1">
      <alignment horizontal="center"/>
    </xf>
    <xf numFmtId="0" fontId="0" fillId="0" borderId="8" xfId="0" applyFill="1" applyBorder="1" applyAlignment="1">
      <alignment horizontal="center" wrapText="1"/>
    </xf>
    <xf numFmtId="0" fontId="5" fillId="0" borderId="7" xfId="2" applyFont="1" applyFill="1" applyBorder="1" applyAlignment="1">
      <alignment wrapText="1"/>
    </xf>
    <xf numFmtId="164" fontId="0" fillId="0" borderId="7" xfId="1" applyNumberFormat="1" applyFont="1" applyFill="1" applyBorder="1"/>
    <xf numFmtId="164" fontId="0" fillId="0" borderId="7" xfId="1" applyNumberFormat="1" applyFont="1" applyFill="1" applyBorder="1" applyAlignment="1">
      <alignment horizontal="center"/>
    </xf>
    <xf numFmtId="164" fontId="0" fillId="0" borderId="7" xfId="1" applyNumberFormat="1" applyFont="1" applyFill="1" applyBorder="1" applyAlignment="1">
      <alignment horizontal="left"/>
    </xf>
    <xf numFmtId="164" fontId="0" fillId="0" borderId="7" xfId="1" applyNumberFormat="1" applyFont="1" applyFill="1" applyBorder="1" applyAlignment="1">
      <alignment horizontal="left" vertical="center" wrapText="1"/>
    </xf>
    <xf numFmtId="0" fontId="0" fillId="0" borderId="7" xfId="0" applyFill="1" applyBorder="1"/>
    <xf numFmtId="164" fontId="0" fillId="0" borderId="4" xfId="1" applyNumberFormat="1" applyFont="1" applyFill="1" applyBorder="1" applyAlignment="1">
      <alignment horizontal="center"/>
    </xf>
    <xf numFmtId="164" fontId="8" fillId="0" borderId="0" xfId="0" applyNumberFormat="1" applyFont="1" applyFill="1"/>
    <xf numFmtId="0" fontId="8" fillId="0" borderId="0" xfId="0" applyFont="1" applyFill="1" applyBorder="1" applyAlignment="1">
      <alignment horizontal="left" wrapText="1"/>
    </xf>
    <xf numFmtId="0" fontId="0" fillId="0" borderId="7" xfId="0" applyNumberFormat="1" applyFill="1" applyBorder="1"/>
    <xf numFmtId="43" fontId="0" fillId="0" borderId="7" xfId="1" applyFont="1" applyFill="1" applyBorder="1"/>
    <xf numFmtId="164" fontId="0" fillId="0" borderId="7" xfId="0" applyNumberFormat="1" applyFill="1" applyBorder="1" applyAlignment="1">
      <alignment horizontal="left" wrapText="1"/>
    </xf>
    <xf numFmtId="43" fontId="0" fillId="0" borderId="7" xfId="1" applyFont="1" applyFill="1" applyBorder="1" applyAlignment="1">
      <alignment horizontal="center"/>
    </xf>
    <xf numFmtId="0" fontId="0" fillId="0" borderId="7" xfId="0" applyFill="1" applyBorder="1" applyAlignment="1">
      <alignment horizontal="left" wrapText="1"/>
    </xf>
    <xf numFmtId="0" fontId="0" fillId="0" borderId="7" xfId="0" applyFill="1" applyBorder="1" applyAlignment="1">
      <alignment horizontal="left" indent="1"/>
    </xf>
    <xf numFmtId="0" fontId="0" fillId="0" borderId="4" xfId="0" applyNumberFormat="1" applyFill="1" applyBorder="1"/>
    <xf numFmtId="43" fontId="0" fillId="0" borderId="4" xfId="1" applyFont="1" applyFill="1" applyBorder="1"/>
    <xf numFmtId="0" fontId="0" fillId="0" borderId="4" xfId="0" applyFill="1" applyBorder="1" applyAlignment="1">
      <alignment horizontal="left" wrapText="1"/>
    </xf>
    <xf numFmtId="0" fontId="0" fillId="0" borderId="7" xfId="0" applyFill="1" applyBorder="1" applyAlignment="1">
      <alignment horizontal="left"/>
    </xf>
    <xf numFmtId="164" fontId="0" fillId="0" borderId="4" xfId="1" applyNumberFormat="1" applyFont="1" applyFill="1" applyBorder="1"/>
    <xf numFmtId="0" fontId="8" fillId="0" borderId="0" xfId="0" applyFont="1" applyFill="1"/>
    <xf numFmtId="164" fontId="0" fillId="0" borderId="3" xfId="1" applyNumberFormat="1" applyFont="1" applyFill="1" applyBorder="1" applyAlignment="1">
      <alignment horizontal="left"/>
    </xf>
    <xf numFmtId="0" fontId="0" fillId="0" borderId="7" xfId="0" applyBorder="1" applyAlignment="1">
      <alignment wrapText="1"/>
    </xf>
    <xf numFmtId="164" fontId="0" fillId="0" borderId="4" xfId="1" applyNumberFormat="1" applyFont="1" applyFill="1" applyBorder="1" applyAlignment="1">
      <alignment horizontal="left" wrapText="1"/>
    </xf>
    <xf numFmtId="0" fontId="8" fillId="0" borderId="1" xfId="0" applyFont="1" applyFill="1" applyBorder="1" applyAlignment="1">
      <alignment horizontal="center" wrapText="1"/>
    </xf>
    <xf numFmtId="0" fontId="8" fillId="0" borderId="5" xfId="0" applyFont="1" applyFill="1" applyBorder="1" applyAlignment="1">
      <alignment horizontal="center"/>
    </xf>
    <xf numFmtId="0" fontId="8" fillId="0" borderId="6" xfId="0" applyFont="1" applyFill="1" applyBorder="1" applyAlignment="1">
      <alignment horizontal="center"/>
    </xf>
    <xf numFmtId="0" fontId="8" fillId="0" borderId="10" xfId="0" applyFont="1" applyFill="1" applyBorder="1" applyAlignment="1">
      <alignment horizontal="center"/>
    </xf>
    <xf numFmtId="0" fontId="8" fillId="0" borderId="11" xfId="0" applyFont="1" applyFill="1" applyBorder="1" applyAlignment="1">
      <alignment horizontal="center"/>
    </xf>
    <xf numFmtId="0" fontId="8" fillId="0" borderId="9" xfId="0" applyFont="1" applyFill="1" applyBorder="1" applyAlignment="1">
      <alignment horizontal="center"/>
    </xf>
  </cellXfs>
  <cellStyles count="5">
    <cellStyle name="Comma" xfId="1" builtinId="3"/>
    <cellStyle name="Normal" xfId="0" builtinId="0"/>
    <cellStyle name="Normal 50" xfId="3"/>
    <cellStyle name="Normal_Sheet1" xfId="2"/>
    <cellStyle name="Percent" xfId="4"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haredStrings" Target="sharedString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ustinwater.com\cloud\fin_shardata\Rates%20and%20Charges\COS\FY%202016-17\Water\2015%20MPL%20_CAFR\Option%2010\Water%20Option%2001_Budget%20Submittal.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udget/Budget%20Book/FY08/fy07CYE_08bud0619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udget/Budget%20Book/FY08/fy07CYE_08bud06220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financial%20repts/2000/ot2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Financial%20Planning\Monthly%20Reports\Reports%20FY%2018\FM%2012%20-%20Sept%202018\Sept%20FSR%20Rev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Y%202000/monthly%20graphs/TARG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ustinwater.com\cloud\Fin_and_Bgt_Shared\1%20PUC%20FILING%202019\Rate%20Filing%20Package\FINAL%20RFP%20SUBMITTAL%20-%20ALL%20FILES\AW%20Water%20COS%20Model%20Docket%2049189.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FY%202012\Projects\Automated%20FS\Automated%20FS%20-%20FP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Financial%20Planning\CIP\BGEX\2015%20CIP%20BGEX.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FY%202011\Projects\Automated%20FS\Automated%20FS%20-%20Sept%20Close%20I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isting Demands"/>
      <sheetName val="Current Rate Rev"/>
      <sheetName val="Proposed Demands"/>
      <sheetName val="Characteristics"/>
      <sheetName val="PF"/>
      <sheetName val="Costs"/>
      <sheetName val="OM Alloc"/>
      <sheetName val="Special Costs"/>
      <sheetName val="Special Alloc"/>
      <sheetName val="Rev-based Allocs"/>
      <sheetName val="Assets"/>
      <sheetName val="Ratebase"/>
      <sheetName val="Depr"/>
      <sheetName val="Rev Reqs"/>
      <sheetName val="Costs by Class"/>
      <sheetName val="Unit Costs"/>
      <sheetName val="Bill Det"/>
      <sheetName val="Fixed Charges"/>
      <sheetName val="COS Adj"/>
      <sheetName val="Block Rates"/>
      <sheetName val="Seasonal Rates"/>
      <sheetName val="Uniform Rates"/>
      <sheetName val="Volume Rev Summary"/>
      <sheetName val="Rev Reconciliation"/>
      <sheetName val="Option Summary"/>
      <sheetName val="Option Summary Revised"/>
      <sheetName val="Volume &amp; Revenue"/>
      <sheetName val="Min Chg Summary"/>
      <sheetName val="File Setup"/>
      <sheetName val="PrMaster"/>
      <sheetName val="PrCustom"/>
      <sheetName val="Toggle"/>
      <sheetName val="Total Budget Allotments"/>
      <sheetName val="ResFnd Budget Allotments"/>
      <sheetName val="Total Bud Allot w RSF Breakout"/>
      <sheetName val="Res Monthly Bill Impacts"/>
    </sheetNames>
    <sheetDataSet>
      <sheetData sheetId="0">
        <row r="1">
          <cell r="A1" t="str">
            <v>There is no indication of error in this file.</v>
          </cell>
        </row>
      </sheetData>
      <sheetData sheetId="1">
        <row r="1">
          <cell r="A1" t="str">
            <v>There is no indication of error in this file.</v>
          </cell>
        </row>
      </sheetData>
      <sheetData sheetId="2">
        <row r="1">
          <cell r="A1" t="str">
            <v>There is no indication of error in this file.</v>
          </cell>
        </row>
      </sheetData>
      <sheetData sheetId="3">
        <row r="1">
          <cell r="A1" t="str">
            <v>There is no indication of error in this file.</v>
          </cell>
        </row>
        <row r="294">
          <cell r="I294">
            <v>2</v>
          </cell>
        </row>
        <row r="789">
          <cell r="F789">
            <v>2</v>
          </cell>
        </row>
      </sheetData>
      <sheetData sheetId="4">
        <row r="1">
          <cell r="A1" t="str">
            <v>There is no indication of error in this file.</v>
          </cell>
        </row>
      </sheetData>
      <sheetData sheetId="5">
        <row r="1">
          <cell r="A1" t="str">
            <v>There is no indication of error in this file.</v>
          </cell>
        </row>
        <row r="235">
          <cell r="I235">
            <v>1</v>
          </cell>
        </row>
        <row r="661">
          <cell r="J661">
            <v>2</v>
          </cell>
        </row>
      </sheetData>
      <sheetData sheetId="6">
        <row r="1">
          <cell r="A1" t="str">
            <v>There is no indication of error in this file.</v>
          </cell>
        </row>
      </sheetData>
      <sheetData sheetId="7">
        <row r="1">
          <cell r="A1" t="str">
            <v>There is no indication of error in this file.</v>
          </cell>
        </row>
      </sheetData>
      <sheetData sheetId="8">
        <row r="1">
          <cell r="A1" t="str">
            <v>There is no indication of error in this file.</v>
          </cell>
        </row>
      </sheetData>
      <sheetData sheetId="9">
        <row r="1">
          <cell r="A1" t="str">
            <v>There is no indication of error in this file.</v>
          </cell>
        </row>
      </sheetData>
      <sheetData sheetId="10">
        <row r="1">
          <cell r="A1" t="str">
            <v>There is no indication of error in this file.</v>
          </cell>
        </row>
        <row r="17">
          <cell r="G17">
            <v>2</v>
          </cell>
        </row>
        <row r="809">
          <cell r="H809">
            <v>3</v>
          </cell>
        </row>
      </sheetData>
      <sheetData sheetId="11">
        <row r="1">
          <cell r="A1" t="str">
            <v>There is no indication of error in this file.</v>
          </cell>
        </row>
      </sheetData>
      <sheetData sheetId="12">
        <row r="1">
          <cell r="A1" t="str">
            <v>There is no indication of error in this file.</v>
          </cell>
        </row>
      </sheetData>
      <sheetData sheetId="13">
        <row r="1">
          <cell r="A1" t="str">
            <v>There is no indication of error in this file.</v>
          </cell>
        </row>
      </sheetData>
      <sheetData sheetId="14">
        <row r="1">
          <cell r="A1" t="str">
            <v>There is no indication of error in this file.</v>
          </cell>
        </row>
      </sheetData>
      <sheetData sheetId="15">
        <row r="1">
          <cell r="A1" t="str">
            <v>There is no indication of error in this file.</v>
          </cell>
        </row>
      </sheetData>
      <sheetData sheetId="16">
        <row r="1">
          <cell r="A1" t="str">
            <v>There is no indication of error in this file.</v>
          </cell>
        </row>
      </sheetData>
      <sheetData sheetId="17">
        <row r="1">
          <cell r="A1" t="str">
            <v>There is no indication of error in this file.</v>
          </cell>
        </row>
      </sheetData>
      <sheetData sheetId="18">
        <row r="1">
          <cell r="A1" t="str">
            <v>There is no indication of error in this file.</v>
          </cell>
        </row>
        <row r="19">
          <cell r="H19">
            <v>2</v>
          </cell>
        </row>
      </sheetData>
      <sheetData sheetId="19">
        <row r="1">
          <cell r="A1" t="str">
            <v>There is no indication of error in this file.</v>
          </cell>
        </row>
      </sheetData>
      <sheetData sheetId="20">
        <row r="1">
          <cell r="A1" t="str">
            <v>There is no indication of error in this file.</v>
          </cell>
        </row>
      </sheetData>
      <sheetData sheetId="21">
        <row r="1">
          <cell r="A1" t="str">
            <v>There is no indication of error in this file.</v>
          </cell>
        </row>
      </sheetData>
      <sheetData sheetId="22">
        <row r="1">
          <cell r="A1" t="str">
            <v>There is no indication of error in this file.</v>
          </cell>
        </row>
      </sheetData>
      <sheetData sheetId="23">
        <row r="1">
          <cell r="A1" t="str">
            <v>There is no indication of error in this file.</v>
          </cell>
        </row>
      </sheetData>
      <sheetData sheetId="24"/>
      <sheetData sheetId="25"/>
      <sheetData sheetId="26"/>
      <sheetData sheetId="27"/>
      <sheetData sheetId="28">
        <row r="8">
          <cell r="I8" t="str">
            <v>SheetViewReset</v>
          </cell>
          <cell r="J8" t="str">
            <v>A</v>
          </cell>
          <cell r="N8" t="str">
            <v>A</v>
          </cell>
        </row>
        <row r="9">
          <cell r="I9" t="str">
            <v>FontBlue</v>
          </cell>
          <cell r="J9" t="str">
            <v>B</v>
          </cell>
          <cell r="N9" t="str">
            <v>B</v>
          </cell>
        </row>
        <row r="10">
          <cell r="C10" t="str">
            <v xml:space="preserve">Table </v>
          </cell>
          <cell r="I10" t="str">
            <v>CenterXSelection</v>
          </cell>
          <cell r="J10" t="str">
            <v>C</v>
          </cell>
          <cell r="N10" t="str">
            <v>C</v>
          </cell>
        </row>
        <row r="11">
          <cell r="C11" t="str">
            <v>Austin Water Utility</v>
          </cell>
          <cell r="I11" t="str">
            <v>TraceDependents</v>
          </cell>
          <cell r="J11" t="str">
            <v>D</v>
          </cell>
          <cell r="N11" t="str">
            <v>D</v>
          </cell>
        </row>
        <row r="12">
          <cell r="C12" t="str">
            <v>Water Cost of Service Model - Base/Extra-Capacity Method</v>
          </cell>
          <cell r="I12" t="str">
            <v>EvaluateCells</v>
          </cell>
          <cell r="J12" t="str">
            <v>E</v>
          </cell>
          <cell r="N12" t="str">
            <v>E</v>
          </cell>
        </row>
        <row r="13">
          <cell r="C13" t="str">
            <v>Water</v>
          </cell>
          <cell r="I13" t="str">
            <v>RegroupObjects</v>
          </cell>
          <cell r="J13" t="str">
            <v>F</v>
          </cell>
          <cell r="N13" t="str">
            <v>F</v>
          </cell>
        </row>
        <row r="14">
          <cell r="I14" t="str">
            <v>GroupObjects</v>
          </cell>
          <cell r="J14" t="str">
            <v>G</v>
          </cell>
          <cell r="N14" t="str">
            <v>G</v>
          </cell>
        </row>
        <row r="15">
          <cell r="I15" t="str">
            <v>HideRows</v>
          </cell>
          <cell r="J15" t="str">
            <v>H</v>
          </cell>
          <cell r="N15" t="str">
            <v>H</v>
          </cell>
        </row>
        <row r="16">
          <cell r="I16" t="str">
            <v>Indent</v>
          </cell>
          <cell r="J16" t="str">
            <v>I</v>
          </cell>
          <cell r="N16" t="str">
            <v>I</v>
          </cell>
        </row>
        <row r="17">
          <cell r="C17" t="str">
            <v>Option 01</v>
          </cell>
          <cell r="I17" t="str">
            <v>Outdent</v>
          </cell>
          <cell r="J17" t="str">
            <v>J</v>
          </cell>
          <cell r="N17" t="str">
            <v>J</v>
          </cell>
        </row>
        <row r="18">
          <cell r="I18" t="str">
            <v>DecimalShow</v>
          </cell>
          <cell r="J18" t="str">
            <v>K</v>
          </cell>
          <cell r="N18" t="str">
            <v>K</v>
          </cell>
        </row>
        <row r="19">
          <cell r="C19">
            <v>2</v>
          </cell>
          <cell r="I19" t="str">
            <v>DecimalHide</v>
          </cell>
          <cell r="J19" t="str">
            <v>L</v>
          </cell>
          <cell r="N19" t="str">
            <v>L</v>
          </cell>
        </row>
        <row r="20">
          <cell r="C20">
            <v>2</v>
          </cell>
          <cell r="I20" t="str">
            <v>FontMoney</v>
          </cell>
          <cell r="J20" t="str">
            <v>M</v>
          </cell>
          <cell r="N20" t="str">
            <v>M</v>
          </cell>
        </row>
        <row r="21">
          <cell r="I21" t="str">
            <v>FontNumber</v>
          </cell>
          <cell r="J21" t="str">
            <v>N</v>
          </cell>
          <cell r="N21" t="str">
            <v>N</v>
          </cell>
        </row>
        <row r="22">
          <cell r="I22" t="str">
            <v>TracePrecedents</v>
          </cell>
          <cell r="J22" t="str">
            <v>P</v>
          </cell>
          <cell r="N22" t="str">
            <v>O</v>
          </cell>
        </row>
        <row r="23">
          <cell r="I23" t="str">
            <v>ClearSelectionFormats</v>
          </cell>
          <cell r="J23" t="str">
            <v>Q</v>
          </cell>
          <cell r="N23" t="str">
            <v>P</v>
          </cell>
        </row>
        <row r="24">
          <cell r="C24">
            <v>2017</v>
          </cell>
          <cell r="I24" t="str">
            <v>TraceRemove</v>
          </cell>
          <cell r="J24" t="str">
            <v>R</v>
          </cell>
          <cell r="N24" t="str">
            <v>Q</v>
          </cell>
        </row>
        <row r="25">
          <cell r="I25" t="str">
            <v>SheetManagement</v>
          </cell>
          <cell r="J25" t="str">
            <v>S</v>
          </cell>
          <cell r="N25" t="str">
            <v>R</v>
          </cell>
        </row>
        <row r="26">
          <cell r="C26" t="str">
            <v>Kgal</v>
          </cell>
          <cell r="I26" t="str">
            <v>HyperLinkSheetUpdate</v>
          </cell>
          <cell r="J26" t="str">
            <v>T</v>
          </cell>
          <cell r="N26" t="str">
            <v>S</v>
          </cell>
        </row>
        <row r="27">
          <cell r="I27" t="str">
            <v>UnhideRows</v>
          </cell>
          <cell r="J27" t="str">
            <v>U</v>
          </cell>
          <cell r="N27" t="str">
            <v>T</v>
          </cell>
        </row>
        <row r="28">
          <cell r="C28">
            <v>0.12328767123287671</v>
          </cell>
          <cell r="I28" t="str">
            <v>PasteValues</v>
          </cell>
          <cell r="J28" t="str">
            <v>V</v>
          </cell>
          <cell r="N28" t="str">
            <v>U</v>
          </cell>
        </row>
        <row r="29">
          <cell r="I29" t="str">
            <v>ObjectsWithResize</v>
          </cell>
          <cell r="J29" t="str">
            <v>W</v>
          </cell>
          <cell r="N29" t="str">
            <v>V</v>
          </cell>
        </row>
        <row r="30">
          <cell r="C30" t="str">
            <v>Actual</v>
          </cell>
          <cell r="I30" t="str">
            <v>UnfreezePanes</v>
          </cell>
          <cell r="J30" t="str">
            <v>X</v>
          </cell>
          <cell r="N30" t="str">
            <v>W</v>
          </cell>
        </row>
        <row r="31">
          <cell r="I31" t="str">
            <v>PasteFormats</v>
          </cell>
          <cell r="J31" t="str">
            <v>Y</v>
          </cell>
          <cell r="N31" t="str">
            <v>X</v>
          </cell>
        </row>
        <row r="32">
          <cell r="I32" t="str">
            <v>FreezePanes</v>
          </cell>
          <cell r="J32" t="str">
            <v>Z</v>
          </cell>
          <cell r="N32" t="str">
            <v>Y</v>
          </cell>
        </row>
        <row r="33">
          <cell r="I33" t="str">
            <v>Unused letters:  O</v>
          </cell>
          <cell r="J33"/>
          <cell r="N33" t="str">
            <v>Z</v>
          </cell>
        </row>
        <row r="34">
          <cell r="C34" t="str">
            <v>This Sheet Contains At Least One Error.</v>
          </cell>
          <cell r="N34" t="str">
            <v>AA</v>
          </cell>
        </row>
        <row r="35">
          <cell r="C35" t="str">
            <v>There is no indication of error on this sheet.</v>
          </cell>
          <cell r="N35" t="str">
            <v>AB</v>
          </cell>
        </row>
        <row r="36">
          <cell r="C36" t="str">
            <v>This File Contains At Least One Error.</v>
          </cell>
          <cell r="N36" t="str">
            <v>AC</v>
          </cell>
        </row>
        <row r="37">
          <cell r="C37" t="str">
            <v>There is no indication of error in this file.</v>
          </cell>
          <cell r="N37" t="str">
            <v>AD</v>
          </cell>
        </row>
        <row r="38">
          <cell r="C38" t="str">
            <v>There is no indication of error in this file.</v>
          </cell>
          <cell r="N38" t="str">
            <v>AE</v>
          </cell>
        </row>
        <row r="39">
          <cell r="C39">
            <v>1E-4</v>
          </cell>
          <cell r="N39" t="str">
            <v>AF</v>
          </cell>
        </row>
        <row r="40">
          <cell r="C40" t="str">
            <v>NA</v>
          </cell>
          <cell r="N40" t="str">
            <v>AG</v>
          </cell>
        </row>
        <row r="41">
          <cell r="C41" t="str">
            <v>OK</v>
          </cell>
          <cell r="N41" t="str">
            <v>AH</v>
          </cell>
        </row>
        <row r="42">
          <cell r="N42" t="str">
            <v>AI</v>
          </cell>
        </row>
        <row r="43">
          <cell r="N43" t="str">
            <v>AJ</v>
          </cell>
        </row>
        <row r="44">
          <cell r="N44" t="str">
            <v>AK</v>
          </cell>
        </row>
        <row r="45">
          <cell r="N45" t="str">
            <v>AL</v>
          </cell>
        </row>
        <row r="46">
          <cell r="C46">
            <v>2</v>
          </cell>
          <cell r="N46" t="str">
            <v>AM</v>
          </cell>
        </row>
        <row r="47">
          <cell r="N47" t="str">
            <v>AN</v>
          </cell>
        </row>
        <row r="48">
          <cell r="N48" t="str">
            <v>AO</v>
          </cell>
        </row>
        <row r="49">
          <cell r="N49" t="str">
            <v>AP</v>
          </cell>
        </row>
        <row r="50">
          <cell r="N50" t="str">
            <v>AQ</v>
          </cell>
        </row>
        <row r="51">
          <cell r="N51" t="str">
            <v>AR</v>
          </cell>
        </row>
        <row r="52">
          <cell r="N52" t="str">
            <v>AS</v>
          </cell>
        </row>
        <row r="53">
          <cell r="C53" t="str">
            <v>Block</v>
          </cell>
          <cell r="N53" t="str">
            <v>AT</v>
          </cell>
        </row>
        <row r="54">
          <cell r="C54" t="str">
            <v>Seasonal</v>
          </cell>
          <cell r="N54" t="str">
            <v>AU</v>
          </cell>
        </row>
        <row r="55">
          <cell r="C55" t="str">
            <v>Uniform</v>
          </cell>
          <cell r="N55" t="str">
            <v>AV</v>
          </cell>
        </row>
        <row r="56">
          <cell r="N56" t="str">
            <v>AW</v>
          </cell>
        </row>
        <row r="57">
          <cell r="N57" t="str">
            <v>AX</v>
          </cell>
        </row>
        <row r="58">
          <cell r="C58" t="str">
            <v>Residential</v>
          </cell>
          <cell r="N58" t="str">
            <v>AY</v>
          </cell>
        </row>
        <row r="59">
          <cell r="C59" t="str">
            <v>Multi-Family</v>
          </cell>
          <cell r="N59" t="str">
            <v>AZ</v>
          </cell>
        </row>
        <row r="60">
          <cell r="C60" t="str">
            <v>Commercial</v>
          </cell>
          <cell r="N60" t="str">
            <v>BA</v>
          </cell>
        </row>
        <row r="61">
          <cell r="C61" t="str">
            <v>Residential CAP</v>
          </cell>
          <cell r="N61" t="str">
            <v>BB</v>
          </cell>
        </row>
        <row r="62">
          <cell r="C62" t="str">
            <v>Residential (Jan-Oct)</v>
          </cell>
          <cell r="N62" t="str">
            <v>BC</v>
          </cell>
        </row>
        <row r="63">
          <cell r="C63" t="str">
            <v>Unused</v>
          </cell>
          <cell r="N63" t="str">
            <v>BD</v>
          </cell>
        </row>
        <row r="64">
          <cell r="C64" t="str">
            <v>Unused</v>
          </cell>
          <cell r="N64" t="str">
            <v>BE</v>
          </cell>
        </row>
        <row r="65">
          <cell r="C65" t="str">
            <v>Unused</v>
          </cell>
          <cell r="N65" t="str">
            <v>BF</v>
          </cell>
        </row>
        <row r="66">
          <cell r="C66" t="str">
            <v>Unused</v>
          </cell>
          <cell r="N66" t="str">
            <v>BG</v>
          </cell>
        </row>
        <row r="67">
          <cell r="C67" t="str">
            <v>Creedmore-Maha</v>
          </cell>
          <cell r="N67" t="str">
            <v>BH</v>
          </cell>
        </row>
        <row r="68">
          <cell r="C68" t="str">
            <v>High Valley</v>
          </cell>
          <cell r="N68" t="str">
            <v>BI</v>
          </cell>
        </row>
        <row r="69">
          <cell r="C69" t="str">
            <v>Unused</v>
          </cell>
          <cell r="N69" t="str">
            <v>BJ</v>
          </cell>
        </row>
        <row r="70">
          <cell r="C70" t="str">
            <v>Manor, City of</v>
          </cell>
          <cell r="N70" t="str">
            <v>BK</v>
          </cell>
        </row>
        <row r="71">
          <cell r="C71" t="str">
            <v>Mid Tex Utilities</v>
          </cell>
          <cell r="N71" t="str">
            <v>BL</v>
          </cell>
        </row>
        <row r="72">
          <cell r="C72" t="str">
            <v>Marsha Water</v>
          </cell>
          <cell r="N72" t="str">
            <v>BM</v>
          </cell>
        </row>
        <row r="73">
          <cell r="C73" t="str">
            <v>Morningside</v>
          </cell>
          <cell r="N73" t="str">
            <v>BN</v>
          </cell>
        </row>
        <row r="74">
          <cell r="C74" t="str">
            <v>Nighthawk</v>
          </cell>
          <cell r="N74" t="str">
            <v>BO</v>
          </cell>
        </row>
        <row r="75">
          <cell r="C75" t="str">
            <v>North Austin MUD</v>
          </cell>
          <cell r="N75" t="str">
            <v>BP</v>
          </cell>
        </row>
        <row r="76">
          <cell r="C76" t="str">
            <v>Northtown MUD</v>
          </cell>
          <cell r="N76" t="str">
            <v>BQ</v>
          </cell>
        </row>
        <row r="77">
          <cell r="C77" t="str">
            <v>Rivercrest</v>
          </cell>
          <cell r="N77" t="str">
            <v>BR</v>
          </cell>
        </row>
        <row r="78">
          <cell r="C78" t="str">
            <v>Rollingwood</v>
          </cell>
          <cell r="N78" t="str">
            <v>BS</v>
          </cell>
        </row>
        <row r="79">
          <cell r="C79" t="str">
            <v>Shady Hollow</v>
          </cell>
          <cell r="N79" t="str">
            <v>BT</v>
          </cell>
        </row>
        <row r="80">
          <cell r="C80" t="str">
            <v>Sunset Valley MUD</v>
          </cell>
          <cell r="N80" t="str">
            <v>BU</v>
          </cell>
        </row>
        <row r="81">
          <cell r="C81" t="str">
            <v>Village of San Leanna</v>
          </cell>
          <cell r="N81" t="str">
            <v>BV</v>
          </cell>
        </row>
        <row r="82">
          <cell r="C82" t="str">
            <v>Water District 10</v>
          </cell>
          <cell r="N82" t="str">
            <v>BW</v>
          </cell>
        </row>
        <row r="83">
          <cell r="C83" t="str">
            <v>Wells Branch MUD</v>
          </cell>
          <cell r="N83" t="str">
            <v>BX</v>
          </cell>
        </row>
        <row r="84">
          <cell r="C84" t="str">
            <v>Southwest Water</v>
          </cell>
          <cell r="N84" t="str">
            <v>BY</v>
          </cell>
        </row>
        <row r="85">
          <cell r="C85" t="str">
            <v>Unused</v>
          </cell>
          <cell r="N85" t="str">
            <v>BZ</v>
          </cell>
        </row>
        <row r="86">
          <cell r="C86" t="str">
            <v>Spansion</v>
          </cell>
          <cell r="N86" t="str">
            <v>CA</v>
          </cell>
        </row>
        <row r="87">
          <cell r="C87" t="str">
            <v>NXP - Ed Bluestein Blvd</v>
          </cell>
          <cell r="N87" t="str">
            <v>CB</v>
          </cell>
        </row>
        <row r="88">
          <cell r="C88" t="str">
            <v xml:space="preserve">NXP - W William Cannon </v>
          </cell>
          <cell r="N88" t="str">
            <v>CC</v>
          </cell>
        </row>
        <row r="89">
          <cell r="C89" t="str">
            <v>Samsung</v>
          </cell>
          <cell r="N89" t="str">
            <v>CD</v>
          </cell>
        </row>
        <row r="90">
          <cell r="C90" t="str">
            <v>Novati</v>
          </cell>
          <cell r="N90" t="str">
            <v>CE</v>
          </cell>
        </row>
        <row r="91">
          <cell r="C91" t="str">
            <v>University of Texas</v>
          </cell>
          <cell r="N91" t="str">
            <v>CF</v>
          </cell>
        </row>
        <row r="92">
          <cell r="C92" t="str">
            <v>Unused Res Irrigation</v>
          </cell>
          <cell r="N92" t="str">
            <v>CG</v>
          </cell>
        </row>
        <row r="93">
          <cell r="C93" t="str">
            <v>Unused 1</v>
          </cell>
          <cell r="N93" t="str">
            <v>CH</v>
          </cell>
        </row>
        <row r="94">
          <cell r="C94" t="str">
            <v>Unused 2</v>
          </cell>
          <cell r="N94" t="str">
            <v>CI</v>
          </cell>
        </row>
        <row r="95">
          <cell r="C95" t="str">
            <v>Unused 3</v>
          </cell>
          <cell r="N95" t="str">
            <v>CJ</v>
          </cell>
        </row>
        <row r="96">
          <cell r="C96" t="str">
            <v>Unused 4</v>
          </cell>
          <cell r="N96" t="str">
            <v>CK</v>
          </cell>
        </row>
        <row r="97">
          <cell r="C97" t="str">
            <v>Unused 5</v>
          </cell>
        </row>
        <row r="98">
          <cell r="C98" t="str">
            <v>Unused 6</v>
          </cell>
        </row>
        <row r="99">
          <cell r="C99" t="str">
            <v>Unused 7</v>
          </cell>
        </row>
        <row r="100">
          <cell r="C100" t="str">
            <v>Unused 8</v>
          </cell>
        </row>
        <row r="101">
          <cell r="C101" t="str">
            <v>Unused 9</v>
          </cell>
        </row>
        <row r="102">
          <cell r="C102" t="str">
            <v>Unused 10</v>
          </cell>
        </row>
        <row r="103">
          <cell r="C103" t="str">
            <v>Unused 11</v>
          </cell>
        </row>
        <row r="104">
          <cell r="C104" t="str">
            <v>Unused 12</v>
          </cell>
        </row>
        <row r="105">
          <cell r="C105" t="str">
            <v>Unused 13</v>
          </cell>
        </row>
        <row r="106">
          <cell r="C106" t="str">
            <v>Unused 14</v>
          </cell>
        </row>
        <row r="107">
          <cell r="C107" t="str">
            <v>Unused 15 last</v>
          </cell>
        </row>
        <row r="110">
          <cell r="B110" t="str">
            <v>October</v>
          </cell>
          <cell r="C110" t="str">
            <v>Oct</v>
          </cell>
          <cell r="F110" t="str">
            <v>5/8"</v>
          </cell>
          <cell r="H110" t="str">
            <v>6"-T</v>
          </cell>
        </row>
        <row r="111">
          <cell r="B111" t="str">
            <v>November</v>
          </cell>
          <cell r="C111" t="str">
            <v>Nov</v>
          </cell>
          <cell r="F111" t="str">
            <v>3/4"</v>
          </cell>
          <cell r="H111" t="str">
            <v>6"-F</v>
          </cell>
        </row>
        <row r="112">
          <cell r="B112" t="str">
            <v>December</v>
          </cell>
          <cell r="C112" t="str">
            <v>Dec</v>
          </cell>
          <cell r="F112" t="str">
            <v>1"</v>
          </cell>
          <cell r="H112" t="str">
            <v>8"-C</v>
          </cell>
        </row>
        <row r="113">
          <cell r="B113" t="str">
            <v>January</v>
          </cell>
          <cell r="C113" t="str">
            <v>Jan</v>
          </cell>
          <cell r="F113" t="str">
            <v>CAP</v>
          </cell>
          <cell r="H113" t="str">
            <v>8"-T</v>
          </cell>
        </row>
        <row r="114">
          <cell r="B114" t="str">
            <v>February</v>
          </cell>
          <cell r="C114" t="str">
            <v>Feb</v>
          </cell>
          <cell r="F114" t="str">
            <v>1 1/2"-P</v>
          </cell>
          <cell r="H114" t="str">
            <v>8"-F</v>
          </cell>
        </row>
        <row r="115">
          <cell r="B115" t="str">
            <v>March</v>
          </cell>
          <cell r="C115" t="str">
            <v>Mar</v>
          </cell>
          <cell r="F115" t="str">
            <v>1 1/2"-T</v>
          </cell>
          <cell r="H115" t="str">
            <v>10"-C</v>
          </cell>
        </row>
        <row r="116">
          <cell r="B116" t="str">
            <v>April</v>
          </cell>
          <cell r="C116" t="str">
            <v>Apr</v>
          </cell>
          <cell r="F116" t="str">
            <v>2"-P</v>
          </cell>
          <cell r="H116" t="str">
            <v>10"-T</v>
          </cell>
        </row>
        <row r="117">
          <cell r="B117" t="str">
            <v>May</v>
          </cell>
          <cell r="C117" t="str">
            <v>May</v>
          </cell>
          <cell r="F117" t="str">
            <v>2"-T</v>
          </cell>
          <cell r="H117" t="str">
            <v>10"-F</v>
          </cell>
        </row>
        <row r="118">
          <cell r="B118" t="str">
            <v>June</v>
          </cell>
          <cell r="C118" t="str">
            <v>Jun</v>
          </cell>
          <cell r="F118" t="str">
            <v>3"-C</v>
          </cell>
          <cell r="H118" t="str">
            <v>12"-C</v>
          </cell>
        </row>
        <row r="119">
          <cell r="B119" t="str">
            <v>July</v>
          </cell>
          <cell r="C119" t="str">
            <v>Jul</v>
          </cell>
          <cell r="F119" t="str">
            <v>3"-T</v>
          </cell>
          <cell r="H119" t="str">
            <v>12"-T</v>
          </cell>
        </row>
        <row r="120">
          <cell r="B120" t="str">
            <v>August</v>
          </cell>
          <cell r="C120" t="str">
            <v>Aug</v>
          </cell>
          <cell r="F120" t="str">
            <v>4"-C</v>
          </cell>
          <cell r="H120" t="str">
            <v>12"-F</v>
          </cell>
        </row>
        <row r="121">
          <cell r="B121" t="str">
            <v>September</v>
          </cell>
          <cell r="C121" t="str">
            <v>Sep</v>
          </cell>
          <cell r="F121" t="str">
            <v>4"-T</v>
          </cell>
          <cell r="H121" t="str">
            <v>Unused 25</v>
          </cell>
        </row>
        <row r="122">
          <cell r="F122" t="str">
            <v>6"-C</v>
          </cell>
        </row>
        <row r="124">
          <cell r="C124" t="str">
            <v>Joint</v>
          </cell>
        </row>
        <row r="125">
          <cell r="C125" t="str">
            <v>Retail Only</v>
          </cell>
        </row>
        <row r="126">
          <cell r="C126" t="str">
            <v>Wholesale</v>
          </cell>
        </row>
        <row r="127">
          <cell r="C127" t="str">
            <v>Watershed Land Purchase</v>
          </cell>
        </row>
        <row r="128">
          <cell r="C128" t="str">
            <v>LCRA</v>
          </cell>
        </row>
        <row r="129">
          <cell r="C129" t="str">
            <v>Reserve Fund</v>
          </cell>
        </row>
        <row r="132">
          <cell r="C132" t="str">
            <v>Raw Water</v>
          </cell>
        </row>
        <row r="133">
          <cell r="C133" t="str">
            <v>Treatment Average Day</v>
          </cell>
        </row>
        <row r="134">
          <cell r="C134" t="str">
            <v>Treatment Facilities</v>
          </cell>
        </row>
        <row r="135">
          <cell r="C135" t="str">
            <v>Pump Stations &amp; Booster Stations</v>
          </cell>
        </row>
        <row r="136">
          <cell r="C136" t="str">
            <v>Pump Stations Power</v>
          </cell>
        </row>
        <row r="137">
          <cell r="C137" t="str">
            <v>Tanks/ Reservoirs</v>
          </cell>
        </row>
        <row r="138">
          <cell r="C138" t="str">
            <v>Transmission Mains</v>
          </cell>
        </row>
        <row r="139">
          <cell r="C139" t="str">
            <v>Distribution Mains</v>
          </cell>
        </row>
        <row r="140">
          <cell r="C140" t="str">
            <v>Direct Fire</v>
          </cell>
        </row>
        <row r="141">
          <cell r="C141" t="str">
            <v>Retail Meters &amp; Services</v>
          </cell>
        </row>
        <row r="142">
          <cell r="C142" t="str">
            <v>Meters &amp; Services</v>
          </cell>
        </row>
        <row r="143">
          <cell r="C143" t="str">
            <v>Watershed Land Purchases</v>
          </cell>
        </row>
        <row r="144">
          <cell r="C144" t="str">
            <v>LCRA Water Rights</v>
          </cell>
        </row>
        <row r="145">
          <cell r="C145" t="str">
            <v>Customer Service</v>
          </cell>
        </row>
        <row r="146">
          <cell r="C146" t="str">
            <v>Small Calls</v>
          </cell>
        </row>
        <row r="147">
          <cell r="C147" t="str">
            <v>Wholesale Services</v>
          </cell>
        </row>
        <row r="148">
          <cell r="C148" t="str">
            <v>Unused</v>
          </cell>
        </row>
        <row r="149">
          <cell r="C149" t="str">
            <v>Revenue-Based Fixed Charge</v>
          </cell>
        </row>
        <row r="150">
          <cell r="C150" t="str">
            <v>Revenue-Based Volume Charge</v>
          </cell>
        </row>
        <row r="151">
          <cell r="C151" t="str">
            <v>Non-Wholesale Special Alloc.</v>
          </cell>
        </row>
        <row r="152">
          <cell r="C152" t="str">
            <v>Unused</v>
          </cell>
        </row>
        <row r="153">
          <cell r="C153" t="str">
            <v>Unused</v>
          </cell>
        </row>
        <row r="154">
          <cell r="C154" t="str">
            <v>Unused</v>
          </cell>
        </row>
        <row r="155">
          <cell r="C155" t="str">
            <v>Unused</v>
          </cell>
        </row>
        <row r="156">
          <cell r="C156" t="str">
            <v>Indirect</v>
          </cell>
        </row>
        <row r="159">
          <cell r="C159" t="str">
            <v>Raw Water</v>
          </cell>
        </row>
        <row r="160">
          <cell r="C160" t="str">
            <v>Treatment Facilities</v>
          </cell>
        </row>
        <row r="161">
          <cell r="C161" t="str">
            <v>Chemicals &amp; Power</v>
          </cell>
        </row>
        <row r="162">
          <cell r="C162" t="str">
            <v>Pump &amp; Booster Stations</v>
          </cell>
        </row>
        <row r="163">
          <cell r="C163" t="str">
            <v>Tanks/ Reservoirs</v>
          </cell>
        </row>
        <row r="164">
          <cell r="C164" t="str">
            <v>Transmission Mains</v>
          </cell>
        </row>
        <row r="165">
          <cell r="C165" t="str">
            <v>Distribution Mains</v>
          </cell>
        </row>
        <row r="166">
          <cell r="C166" t="str">
            <v>Fire</v>
          </cell>
        </row>
        <row r="167">
          <cell r="C167" t="str">
            <v>Meters &amp; Services</v>
          </cell>
        </row>
        <row r="168">
          <cell r="C168" t="str">
            <v>Customer Service</v>
          </cell>
        </row>
        <row r="169">
          <cell r="C169" t="str">
            <v>Wholesale Services</v>
          </cell>
        </row>
        <row r="170">
          <cell r="C170" t="str">
            <v>Special Retail-Based Alloc.</v>
          </cell>
        </row>
        <row r="171">
          <cell r="C171" t="str">
            <v>Revenue-Based Volume Charge</v>
          </cell>
        </row>
        <row r="172">
          <cell r="C172" t="str">
            <v>Indirect</v>
          </cell>
        </row>
        <row r="175">
          <cell r="C175" t="str">
            <v>Commodity/ Demand</v>
          </cell>
        </row>
        <row r="176">
          <cell r="C176" t="str">
            <v>Base/Extra-Capacity</v>
          </cell>
        </row>
        <row r="181">
          <cell r="C181" t="str">
            <v>Base</v>
          </cell>
        </row>
        <row r="182">
          <cell r="C182" t="str">
            <v>Max-Day</v>
          </cell>
        </row>
        <row r="183">
          <cell r="C183" t="str">
            <v>Max-Hour</v>
          </cell>
        </row>
        <row r="184">
          <cell r="C184" t="str">
            <v>Customer</v>
          </cell>
        </row>
        <row r="185">
          <cell r="C185" t="str">
            <v>Meter</v>
          </cell>
        </row>
        <row r="186">
          <cell r="C186" t="str">
            <v>Fire</v>
          </cell>
        </row>
        <row r="187">
          <cell r="C187" t="str">
            <v>Special Retail</v>
          </cell>
        </row>
        <row r="191">
          <cell r="C191" t="str">
            <v>Commodity</v>
          </cell>
        </row>
        <row r="192">
          <cell r="C192" t="str">
            <v>Peak-Day</v>
          </cell>
        </row>
        <row r="193">
          <cell r="C193" t="str">
            <v>Peak-Hour</v>
          </cell>
        </row>
        <row r="194">
          <cell r="C194" t="str">
            <v>Customer</v>
          </cell>
        </row>
        <row r="195">
          <cell r="C195" t="str">
            <v>Meter</v>
          </cell>
        </row>
        <row r="196">
          <cell r="C196" t="str">
            <v>Fire</v>
          </cell>
        </row>
        <row r="197">
          <cell r="C197" t="str">
            <v>Special Retail</v>
          </cell>
        </row>
        <row r="212">
          <cell r="C212" t="str">
            <v>Treatment</v>
          </cell>
        </row>
        <row r="218">
          <cell r="C218" t="str">
            <v>Source of Supply</v>
          </cell>
        </row>
        <row r="219">
          <cell r="C219" t="str">
            <v>Transmission &amp; Distr.</v>
          </cell>
        </row>
        <row r="224">
          <cell r="C224" t="str">
            <v>Volume Charge</v>
          </cell>
        </row>
        <row r="225">
          <cell r="C225" t="str">
            <v>Unused</v>
          </cell>
        </row>
        <row r="226">
          <cell r="C226" t="str">
            <v>Customer Charge</v>
          </cell>
        </row>
        <row r="227">
          <cell r="C227" t="str">
            <v>Meter Charge</v>
          </cell>
        </row>
        <row r="228">
          <cell r="C228" t="str">
            <v>Fire Charge</v>
          </cell>
        </row>
        <row r="229">
          <cell r="C229" t="str">
            <v>Unused</v>
          </cell>
        </row>
        <row r="232">
          <cell r="C232" t="str">
            <v>Block 1</v>
          </cell>
        </row>
        <row r="233">
          <cell r="C233" t="str">
            <v>Block 2</v>
          </cell>
        </row>
        <row r="234">
          <cell r="C234" t="str">
            <v>Block 3</v>
          </cell>
        </row>
        <row r="235">
          <cell r="C235" t="str">
            <v>Block 4</v>
          </cell>
        </row>
        <row r="236">
          <cell r="C236" t="str">
            <v>Block 5</v>
          </cell>
        </row>
        <row r="239">
          <cell r="C239" t="str">
            <v>FY2011</v>
          </cell>
        </row>
        <row r="240">
          <cell r="C240" t="str">
            <v>FY2012</v>
          </cell>
        </row>
        <row r="241">
          <cell r="C241" t="str">
            <v>FY2013</v>
          </cell>
        </row>
        <row r="242">
          <cell r="C242" t="str">
            <v>FY2014</v>
          </cell>
        </row>
        <row r="243">
          <cell r="C243" t="str">
            <v>FY2015</v>
          </cell>
        </row>
        <row r="295">
          <cell r="C295">
            <v>2.0699999999999998</v>
          </cell>
        </row>
        <row r="296">
          <cell r="C296">
            <v>13.68</v>
          </cell>
        </row>
      </sheetData>
      <sheetData sheetId="29">
        <row r="4">
          <cell r="A4" t="str">
            <v>Table 1</v>
          </cell>
          <cell r="B4">
            <v>1</v>
          </cell>
          <cell r="C4" t="str">
            <v>Projected Meters by Class and Month for 2016-17</v>
          </cell>
          <cell r="D4" t="str">
            <v>NA</v>
          </cell>
          <cell r="E4" t="str">
            <v>NA</v>
          </cell>
          <cell r="F4" t="str">
            <v>11 x 17</v>
          </cell>
          <cell r="G4" t="str">
            <v>L</v>
          </cell>
          <cell r="H4">
            <v>1</v>
          </cell>
          <cell r="I4">
            <v>1</v>
          </cell>
          <cell r="J4" t="str">
            <v>Existing Demands</v>
          </cell>
          <cell r="K4" t="str">
            <v>Austin Water Utility</v>
          </cell>
          <cell r="L4" t="str">
            <v>1/3/2017</v>
          </cell>
          <cell r="M4" t="str">
            <v>'Existing Demands'!A15:N73 'Existing Demands'!B:N</v>
          </cell>
          <cell r="N4" t="str">
            <v>'Existing Demands'!15:20</v>
          </cell>
          <cell r="O4" t="str">
            <v>'Existing Demands'!A:A</v>
          </cell>
          <cell r="P4" t="str">
            <v>PrintAll_T_1</v>
          </cell>
          <cell r="Q4" t="str">
            <v>PrintAll_T_1t</v>
          </cell>
          <cell r="R4" t="str">
            <v>PrintAll_T_1s</v>
          </cell>
          <cell r="S4" t="str">
            <v>'Existing Demands'!$A$15</v>
          </cell>
          <cell r="T4" t="str">
            <v>1</v>
          </cell>
          <cell r="U4" t="str">
            <v>'Existing Demands'!A15:N73</v>
          </cell>
          <cell r="V4" t="str">
            <v>N73</v>
          </cell>
          <cell r="W4" t="str">
            <v>N</v>
          </cell>
        </row>
        <row r="5">
          <cell r="A5" t="str">
            <v>Table 2</v>
          </cell>
          <cell r="B5">
            <v>2</v>
          </cell>
          <cell r="C5" t="str">
            <v>Distribution of Meters by Class and Size</v>
          </cell>
          <cell r="D5" t="str">
            <v>NA</v>
          </cell>
          <cell r="E5" t="str">
            <v>NA</v>
          </cell>
          <cell r="F5" t="str">
            <v>11 x 17</v>
          </cell>
          <cell r="G5" t="str">
            <v>L</v>
          </cell>
          <cell r="H5">
            <v>1</v>
          </cell>
          <cell r="I5">
            <v>1</v>
          </cell>
          <cell r="J5" t="str">
            <v>Existing Demands</v>
          </cell>
          <cell r="K5" t="str">
            <v>Austin Water Utility</v>
          </cell>
          <cell r="L5" t="str">
            <v>1/3/2017</v>
          </cell>
          <cell r="M5" t="str">
            <v>'Existing Demands'!A77:AA133 'Existing Demands'!B:AA</v>
          </cell>
          <cell r="N5" t="str">
            <v>'Existing Demands'!77:82</v>
          </cell>
          <cell r="O5" t="str">
            <v>'Existing Demands'!A:A</v>
          </cell>
          <cell r="P5" t="str">
            <v>PrintAll_T_2</v>
          </cell>
          <cell r="Q5" t="str">
            <v>PrintAll_T_2t</v>
          </cell>
          <cell r="R5" t="str">
            <v>PrintAll_T_2s</v>
          </cell>
          <cell r="S5" t="str">
            <v>'Existing Demands'!$A$77</v>
          </cell>
          <cell r="T5" t="str">
            <v>2</v>
          </cell>
          <cell r="U5" t="str">
            <v>'Existing Demands'!A77:AA133</v>
          </cell>
          <cell r="V5" t="str">
            <v>AA133</v>
          </cell>
          <cell r="W5" t="str">
            <v>AA</v>
          </cell>
        </row>
        <row r="6">
          <cell r="A6" t="str">
            <v>Table 3</v>
          </cell>
          <cell r="B6">
            <v>3</v>
          </cell>
          <cell r="C6" t="str">
            <v>Meters by Class and Meter Size - October</v>
          </cell>
          <cell r="D6" t="str">
            <v>NA</v>
          </cell>
          <cell r="E6" t="str">
            <v>NA</v>
          </cell>
          <cell r="F6" t="str">
            <v>11 x 17</v>
          </cell>
          <cell r="G6" t="str">
            <v>L</v>
          </cell>
          <cell r="H6">
            <v>1</v>
          </cell>
          <cell r="I6">
            <v>1</v>
          </cell>
          <cell r="J6" t="str">
            <v>Existing Demands</v>
          </cell>
          <cell r="K6" t="str">
            <v>Austin Water Utility</v>
          </cell>
          <cell r="L6" t="str">
            <v>1/3/2017</v>
          </cell>
          <cell r="M6" t="str">
            <v>'Existing Demands'!A136:AA194 'Existing Demands'!B:AA</v>
          </cell>
          <cell r="N6" t="str">
            <v>'Existing Demands'!136:141</v>
          </cell>
          <cell r="O6" t="str">
            <v>'Existing Demands'!A:A</v>
          </cell>
          <cell r="P6" t="str">
            <v>PrintAll_T_3</v>
          </cell>
          <cell r="Q6" t="str">
            <v>PrintAll_T_3t</v>
          </cell>
          <cell r="R6" t="str">
            <v>PrintAll_T_3s</v>
          </cell>
          <cell r="S6" t="str">
            <v>'Existing Demands'!$A$136</v>
          </cell>
          <cell r="T6" t="str">
            <v>3</v>
          </cell>
          <cell r="U6" t="str">
            <v>'Existing Demands'!A136:AA194</v>
          </cell>
          <cell r="V6" t="str">
            <v>AA194</v>
          </cell>
          <cell r="W6" t="str">
            <v>AA</v>
          </cell>
        </row>
        <row r="7">
          <cell r="A7" t="str">
            <v>Table 4</v>
          </cell>
          <cell r="B7">
            <v>4</v>
          </cell>
          <cell r="C7" t="str">
            <v>Meters by Class and Meter Size - November</v>
          </cell>
          <cell r="D7" t="str">
            <v>NA</v>
          </cell>
          <cell r="E7" t="str">
            <v>NA</v>
          </cell>
          <cell r="F7" t="str">
            <v>11 x 17</v>
          </cell>
          <cell r="G7" t="str">
            <v>L</v>
          </cell>
          <cell r="H7">
            <v>1</v>
          </cell>
          <cell r="I7">
            <v>1</v>
          </cell>
          <cell r="J7" t="str">
            <v>Existing Demands</v>
          </cell>
          <cell r="K7" t="str">
            <v>Austin Water Utility</v>
          </cell>
          <cell r="L7" t="str">
            <v>1/3/2017</v>
          </cell>
          <cell r="M7" t="str">
            <v>'Existing Demands'!A197:AA255 'Existing Demands'!B:AA</v>
          </cell>
          <cell r="N7" t="str">
            <v>'Existing Demands'!197:202</v>
          </cell>
          <cell r="O7" t="str">
            <v>'Existing Demands'!A:A</v>
          </cell>
          <cell r="P7" t="str">
            <v>PrintAll_T_4</v>
          </cell>
          <cell r="Q7" t="str">
            <v>PrintAll_T_4t</v>
          </cell>
          <cell r="R7" t="str">
            <v>PrintAll_T_4s</v>
          </cell>
          <cell r="S7" t="str">
            <v>'Existing Demands'!$A$197</v>
          </cell>
          <cell r="T7" t="str">
            <v>4</v>
          </cell>
          <cell r="U7" t="str">
            <v>'Existing Demands'!A197:AA255</v>
          </cell>
          <cell r="V7" t="str">
            <v>AA255</v>
          </cell>
          <cell r="W7" t="str">
            <v>AA</v>
          </cell>
        </row>
        <row r="8">
          <cell r="A8" t="str">
            <v>Table 5</v>
          </cell>
          <cell r="B8">
            <v>5</v>
          </cell>
          <cell r="C8" t="str">
            <v>Meters by Class and Meter Size - December</v>
          </cell>
          <cell r="D8" t="str">
            <v>NA</v>
          </cell>
          <cell r="E8" t="str">
            <v>NA</v>
          </cell>
          <cell r="F8" t="str">
            <v>11 x 17</v>
          </cell>
          <cell r="G8" t="str">
            <v>L</v>
          </cell>
          <cell r="H8">
            <v>1</v>
          </cell>
          <cell r="I8">
            <v>1</v>
          </cell>
          <cell r="J8" t="str">
            <v>Existing Demands</v>
          </cell>
          <cell r="K8" t="str">
            <v>Austin Water Utility</v>
          </cell>
          <cell r="L8" t="str">
            <v>1/3/2017</v>
          </cell>
          <cell r="M8" t="str">
            <v>'Existing Demands'!A258:AA316 'Existing Demands'!B:AA</v>
          </cell>
          <cell r="N8" t="str">
            <v>'Existing Demands'!258:263</v>
          </cell>
          <cell r="O8" t="str">
            <v>'Existing Demands'!A:A</v>
          </cell>
          <cell r="P8" t="str">
            <v>PrintAll_T_5</v>
          </cell>
          <cell r="Q8" t="str">
            <v>PrintAll_T_5t</v>
          </cell>
          <cell r="R8" t="str">
            <v>PrintAll_T_5s</v>
          </cell>
          <cell r="S8" t="str">
            <v>'Existing Demands'!$A$258</v>
          </cell>
          <cell r="T8" t="str">
            <v>5</v>
          </cell>
          <cell r="U8" t="str">
            <v>'Existing Demands'!A258:AA316</v>
          </cell>
          <cell r="V8" t="str">
            <v>AA316</v>
          </cell>
          <cell r="W8" t="str">
            <v>AA</v>
          </cell>
        </row>
        <row r="9">
          <cell r="A9" t="str">
            <v>Table 6</v>
          </cell>
          <cell r="B9">
            <v>6</v>
          </cell>
          <cell r="C9" t="str">
            <v>Meters by Class and Meter Size - January</v>
          </cell>
          <cell r="D9" t="str">
            <v>NA</v>
          </cell>
          <cell r="E9" t="str">
            <v>NA</v>
          </cell>
          <cell r="F9" t="str">
            <v>11 x 17</v>
          </cell>
          <cell r="G9" t="str">
            <v>L</v>
          </cell>
          <cell r="H9">
            <v>1</v>
          </cell>
          <cell r="I9">
            <v>1</v>
          </cell>
          <cell r="J9" t="str">
            <v>Existing Demands</v>
          </cell>
          <cell r="K9" t="str">
            <v>Austin Water Utility</v>
          </cell>
          <cell r="L9" t="str">
            <v>1/3/2017</v>
          </cell>
          <cell r="M9" t="str">
            <v>'Existing Demands'!A319:AA377 'Existing Demands'!B:AA</v>
          </cell>
          <cell r="N9" t="str">
            <v>'Existing Demands'!319:324</v>
          </cell>
          <cell r="O9" t="str">
            <v>'Existing Demands'!A:A</v>
          </cell>
          <cell r="P9" t="str">
            <v>PrintAll_T_6</v>
          </cell>
          <cell r="Q9" t="str">
            <v>PrintAll_T_6t</v>
          </cell>
          <cell r="R9" t="str">
            <v>PrintAll_T_6s</v>
          </cell>
          <cell r="S9" t="str">
            <v>'Existing Demands'!$A$319</v>
          </cell>
          <cell r="T9" t="str">
            <v>6</v>
          </cell>
          <cell r="U9" t="str">
            <v>'Existing Demands'!A319:AA377</v>
          </cell>
          <cell r="V9" t="str">
            <v>AA377</v>
          </cell>
          <cell r="W9" t="str">
            <v>AA</v>
          </cell>
        </row>
        <row r="10">
          <cell r="A10" t="str">
            <v>Table 7</v>
          </cell>
          <cell r="B10">
            <v>7</v>
          </cell>
          <cell r="C10" t="str">
            <v>Meters by Class and Meter Size - February</v>
          </cell>
          <cell r="D10" t="str">
            <v>NA</v>
          </cell>
          <cell r="E10" t="str">
            <v>NA</v>
          </cell>
          <cell r="F10" t="str">
            <v>11 x 17</v>
          </cell>
          <cell r="G10" t="str">
            <v>L</v>
          </cell>
          <cell r="H10">
            <v>1</v>
          </cell>
          <cell r="I10">
            <v>1</v>
          </cell>
          <cell r="J10" t="str">
            <v>Existing Demands</v>
          </cell>
          <cell r="K10" t="str">
            <v>Austin Water Utility</v>
          </cell>
          <cell r="L10" t="str">
            <v>1/3/2017</v>
          </cell>
          <cell r="M10" t="str">
            <v>'Existing Demands'!A380:AA438 'Existing Demands'!B:AA</v>
          </cell>
          <cell r="N10" t="str">
            <v>'Existing Demands'!380:385</v>
          </cell>
          <cell r="O10" t="str">
            <v>'Existing Demands'!A:A</v>
          </cell>
          <cell r="P10" t="str">
            <v>PrintAll_T_7</v>
          </cell>
          <cell r="Q10" t="str">
            <v>PrintAll_T_7t</v>
          </cell>
          <cell r="R10" t="str">
            <v>PrintAll_T_7s</v>
          </cell>
          <cell r="S10" t="str">
            <v>'Existing Demands'!$A$380</v>
          </cell>
          <cell r="T10" t="str">
            <v>7</v>
          </cell>
          <cell r="U10" t="str">
            <v>'Existing Demands'!A380:AA438</v>
          </cell>
          <cell r="V10" t="str">
            <v>AA438</v>
          </cell>
          <cell r="W10" t="str">
            <v>AA</v>
          </cell>
        </row>
        <row r="11">
          <cell r="A11" t="str">
            <v>Table 8</v>
          </cell>
          <cell r="B11">
            <v>8</v>
          </cell>
          <cell r="C11" t="str">
            <v>Meters by Class and Meter Size - March</v>
          </cell>
          <cell r="D11" t="str">
            <v>NA</v>
          </cell>
          <cell r="E11" t="str">
            <v>NA</v>
          </cell>
          <cell r="F11" t="str">
            <v>11 x 17</v>
          </cell>
          <cell r="G11" t="str">
            <v>L</v>
          </cell>
          <cell r="H11">
            <v>1</v>
          </cell>
          <cell r="I11">
            <v>1</v>
          </cell>
          <cell r="J11" t="str">
            <v>Existing Demands</v>
          </cell>
          <cell r="K11" t="str">
            <v>Austin Water Utility</v>
          </cell>
          <cell r="L11" t="str">
            <v>1/3/2017</v>
          </cell>
          <cell r="M11" t="str">
            <v>'Existing Demands'!A441:AA499 'Existing Demands'!B:AA</v>
          </cell>
          <cell r="N11" t="str">
            <v>'Existing Demands'!441:446</v>
          </cell>
          <cell r="O11" t="str">
            <v>'Existing Demands'!A:A</v>
          </cell>
          <cell r="P11" t="str">
            <v>PrintAll_T_8</v>
          </cell>
          <cell r="Q11" t="str">
            <v>PrintAll_T_8t</v>
          </cell>
          <cell r="R11" t="str">
            <v>PrintAll_T_8s</v>
          </cell>
          <cell r="S11" t="str">
            <v>'Existing Demands'!$A$441</v>
          </cell>
          <cell r="T11" t="str">
            <v>8</v>
          </cell>
          <cell r="U11" t="str">
            <v>'Existing Demands'!A441:AA499</v>
          </cell>
          <cell r="V11" t="str">
            <v>AA499</v>
          </cell>
          <cell r="W11" t="str">
            <v>AA</v>
          </cell>
        </row>
        <row r="12">
          <cell r="A12" t="str">
            <v>Table 9</v>
          </cell>
          <cell r="B12">
            <v>9</v>
          </cell>
          <cell r="C12" t="str">
            <v>Meters by Class and Meter Size - April</v>
          </cell>
          <cell r="D12" t="str">
            <v>NA</v>
          </cell>
          <cell r="E12" t="str">
            <v>NA</v>
          </cell>
          <cell r="F12" t="str">
            <v>11 x 17</v>
          </cell>
          <cell r="G12" t="str">
            <v>L</v>
          </cell>
          <cell r="H12">
            <v>1</v>
          </cell>
          <cell r="I12">
            <v>1</v>
          </cell>
          <cell r="J12" t="str">
            <v>Existing Demands</v>
          </cell>
          <cell r="K12" t="str">
            <v>Austin Water Utility</v>
          </cell>
          <cell r="L12" t="str">
            <v>1/3/2017</v>
          </cell>
          <cell r="M12" t="str">
            <v>'Existing Demands'!A502:AA560 'Existing Demands'!B:AA</v>
          </cell>
          <cell r="N12" t="str">
            <v>'Existing Demands'!502:507</v>
          </cell>
          <cell r="O12" t="str">
            <v>'Existing Demands'!A:A</v>
          </cell>
          <cell r="P12" t="str">
            <v>PrintAll_T_9</v>
          </cell>
          <cell r="Q12" t="str">
            <v>PrintAll_T_9t</v>
          </cell>
          <cell r="R12" t="str">
            <v>PrintAll_T_9s</v>
          </cell>
          <cell r="S12" t="str">
            <v>'Existing Demands'!$A$502</v>
          </cell>
          <cell r="T12" t="str">
            <v>9</v>
          </cell>
          <cell r="U12" t="str">
            <v>'Existing Demands'!A502:AA560</v>
          </cell>
          <cell r="V12" t="str">
            <v>AA560</v>
          </cell>
          <cell r="W12" t="str">
            <v>AA</v>
          </cell>
        </row>
        <row r="13">
          <cell r="A13" t="str">
            <v>Table 10</v>
          </cell>
          <cell r="B13">
            <v>10</v>
          </cell>
          <cell r="C13" t="str">
            <v>Meters by Class and Meter Size - May</v>
          </cell>
          <cell r="D13" t="str">
            <v>NA</v>
          </cell>
          <cell r="E13" t="str">
            <v>NA</v>
          </cell>
          <cell r="F13" t="str">
            <v>11 x 17</v>
          </cell>
          <cell r="G13" t="str">
            <v>L</v>
          </cell>
          <cell r="H13">
            <v>1</v>
          </cell>
          <cell r="I13">
            <v>1</v>
          </cell>
          <cell r="J13" t="str">
            <v>Existing Demands</v>
          </cell>
          <cell r="K13" t="str">
            <v>Austin Water Utility</v>
          </cell>
          <cell r="L13" t="str">
            <v>1/3/2017</v>
          </cell>
          <cell r="M13" t="str">
            <v>'Existing Demands'!A563:AA621 'Existing Demands'!B:AA</v>
          </cell>
          <cell r="N13" t="str">
            <v>'Existing Demands'!563:568</v>
          </cell>
          <cell r="O13" t="str">
            <v>'Existing Demands'!A:A</v>
          </cell>
          <cell r="P13" t="str">
            <v>PrintAll_T_10</v>
          </cell>
          <cell r="Q13" t="str">
            <v>PrintAll_T_10t</v>
          </cell>
          <cell r="R13" t="str">
            <v>PrintAll_T_10s</v>
          </cell>
          <cell r="S13" t="str">
            <v>'Existing Demands'!$A$563</v>
          </cell>
          <cell r="T13" t="str">
            <v>10</v>
          </cell>
          <cell r="U13" t="str">
            <v>'Existing Demands'!A563:AA621</v>
          </cell>
          <cell r="V13" t="str">
            <v>AA621</v>
          </cell>
          <cell r="W13" t="str">
            <v>AA</v>
          </cell>
        </row>
        <row r="14">
          <cell r="A14" t="str">
            <v>Table 11</v>
          </cell>
          <cell r="B14">
            <v>11</v>
          </cell>
          <cell r="C14" t="str">
            <v>Meters by Class and Meter Size - June</v>
          </cell>
          <cell r="D14" t="str">
            <v>NA</v>
          </cell>
          <cell r="E14" t="str">
            <v>NA</v>
          </cell>
          <cell r="F14" t="str">
            <v>11 x 17</v>
          </cell>
          <cell r="G14" t="str">
            <v>L</v>
          </cell>
          <cell r="H14">
            <v>1</v>
          </cell>
          <cell r="I14">
            <v>1</v>
          </cell>
          <cell r="J14" t="str">
            <v>Existing Demands</v>
          </cell>
          <cell r="K14" t="str">
            <v>Austin Water Utility</v>
          </cell>
          <cell r="L14" t="str">
            <v>1/3/2017</v>
          </cell>
          <cell r="M14" t="str">
            <v>'Existing Demands'!A624:AA682 'Existing Demands'!B:AA</v>
          </cell>
          <cell r="N14" t="str">
            <v>'Existing Demands'!624:629</v>
          </cell>
          <cell r="O14" t="str">
            <v>'Existing Demands'!A:A</v>
          </cell>
          <cell r="P14" t="str">
            <v>PrintAll_T_11</v>
          </cell>
          <cell r="Q14" t="str">
            <v>PrintAll_T_11t</v>
          </cell>
          <cell r="R14" t="str">
            <v>PrintAll_T_11s</v>
          </cell>
          <cell r="S14" t="str">
            <v>'Existing Demands'!$A$624</v>
          </cell>
          <cell r="T14" t="str">
            <v>11</v>
          </cell>
          <cell r="U14" t="str">
            <v>'Existing Demands'!A624:AA682</v>
          </cell>
          <cell r="V14" t="str">
            <v>AA682</v>
          </cell>
          <cell r="W14" t="str">
            <v>AA</v>
          </cell>
        </row>
        <row r="15">
          <cell r="A15" t="str">
            <v>Table 12</v>
          </cell>
          <cell r="B15">
            <v>12</v>
          </cell>
          <cell r="C15" t="str">
            <v>Meters by Class and Meter Size - July</v>
          </cell>
          <cell r="D15" t="str">
            <v>NA</v>
          </cell>
          <cell r="E15" t="str">
            <v>NA</v>
          </cell>
          <cell r="F15" t="str">
            <v>11 x 17</v>
          </cell>
          <cell r="G15" t="str">
            <v>L</v>
          </cell>
          <cell r="H15">
            <v>1</v>
          </cell>
          <cell r="I15">
            <v>1</v>
          </cell>
          <cell r="J15" t="str">
            <v>Existing Demands</v>
          </cell>
          <cell r="K15" t="str">
            <v>Austin Water Utility</v>
          </cell>
          <cell r="L15" t="str">
            <v>1/3/2017</v>
          </cell>
          <cell r="M15" t="str">
            <v>'Existing Demands'!A685:AA743 'Existing Demands'!B:AA</v>
          </cell>
          <cell r="N15" t="str">
            <v>'Existing Demands'!685:690</v>
          </cell>
          <cell r="O15" t="str">
            <v>'Existing Demands'!A:A</v>
          </cell>
          <cell r="P15" t="str">
            <v>PrintAll_T_12</v>
          </cell>
          <cell r="Q15" t="str">
            <v>PrintAll_T_12t</v>
          </cell>
          <cell r="R15" t="str">
            <v>PrintAll_T_12s</v>
          </cell>
          <cell r="S15" t="str">
            <v>'Existing Demands'!$A$685</v>
          </cell>
          <cell r="T15" t="str">
            <v>12</v>
          </cell>
          <cell r="U15" t="str">
            <v>'Existing Demands'!A685:AA743</v>
          </cell>
          <cell r="V15" t="str">
            <v>AA743</v>
          </cell>
          <cell r="W15" t="str">
            <v>AA</v>
          </cell>
        </row>
        <row r="16">
          <cell r="A16" t="str">
            <v>Table 13</v>
          </cell>
          <cell r="B16">
            <v>13</v>
          </cell>
          <cell r="C16" t="str">
            <v>Meters by Class and Meter Size - August</v>
          </cell>
          <cell r="D16" t="str">
            <v>NA</v>
          </cell>
          <cell r="E16" t="str">
            <v>NA</v>
          </cell>
          <cell r="F16" t="str">
            <v>11 x 17</v>
          </cell>
          <cell r="G16" t="str">
            <v>L</v>
          </cell>
          <cell r="H16">
            <v>1</v>
          </cell>
          <cell r="I16">
            <v>1</v>
          </cell>
          <cell r="J16" t="str">
            <v>Existing Demands</v>
          </cell>
          <cell r="K16" t="str">
            <v>Austin Water Utility</v>
          </cell>
          <cell r="L16" t="str">
            <v>1/3/2017</v>
          </cell>
          <cell r="M16" t="str">
            <v>'Existing Demands'!A746:AA804 'Existing Demands'!B:AA</v>
          </cell>
          <cell r="N16" t="str">
            <v>'Existing Demands'!746:751</v>
          </cell>
          <cell r="O16" t="str">
            <v>'Existing Demands'!A:A</v>
          </cell>
          <cell r="P16" t="str">
            <v>PrintAll_T_13</v>
          </cell>
          <cell r="Q16" t="str">
            <v>PrintAll_T_13t</v>
          </cell>
          <cell r="R16" t="str">
            <v>PrintAll_T_13s</v>
          </cell>
          <cell r="S16" t="str">
            <v>'Existing Demands'!$A$746</v>
          </cell>
          <cell r="T16" t="str">
            <v>13</v>
          </cell>
          <cell r="U16" t="str">
            <v>'Existing Demands'!A746:AA804</v>
          </cell>
          <cell r="V16" t="str">
            <v>AA804</v>
          </cell>
          <cell r="W16" t="str">
            <v>AA</v>
          </cell>
        </row>
        <row r="17">
          <cell r="A17" t="str">
            <v>Table 14</v>
          </cell>
          <cell r="B17">
            <v>14</v>
          </cell>
          <cell r="C17" t="str">
            <v>Meters by Class and Meter Size - September</v>
          </cell>
          <cell r="D17" t="str">
            <v>NA</v>
          </cell>
          <cell r="E17" t="str">
            <v>NA</v>
          </cell>
          <cell r="F17" t="str">
            <v>11 x 17</v>
          </cell>
          <cell r="G17" t="str">
            <v>L</v>
          </cell>
          <cell r="H17">
            <v>1</v>
          </cell>
          <cell r="I17">
            <v>1</v>
          </cell>
          <cell r="J17" t="str">
            <v>Existing Demands</v>
          </cell>
          <cell r="K17" t="str">
            <v>Austin Water Utility</v>
          </cell>
          <cell r="L17" t="str">
            <v>1/3/2017</v>
          </cell>
          <cell r="M17" t="str">
            <v>'Existing Demands'!A807:AA865 'Existing Demands'!B:AA</v>
          </cell>
          <cell r="N17" t="str">
            <v>'Existing Demands'!807:812</v>
          </cell>
          <cell r="O17" t="str">
            <v>'Existing Demands'!A:A</v>
          </cell>
          <cell r="P17" t="str">
            <v>PrintAll_T_14</v>
          </cell>
          <cell r="Q17" t="str">
            <v>PrintAll_T_14t</v>
          </cell>
          <cell r="R17" t="str">
            <v>PrintAll_T_14s</v>
          </cell>
          <cell r="S17" t="str">
            <v>'Existing Demands'!$A$807</v>
          </cell>
          <cell r="T17" t="str">
            <v>14</v>
          </cell>
          <cell r="U17" t="str">
            <v>'Existing Demands'!A807:AA865</v>
          </cell>
          <cell r="V17" t="str">
            <v>AA865</v>
          </cell>
          <cell r="W17" t="str">
            <v>AA</v>
          </cell>
        </row>
        <row r="18">
          <cell r="A18" t="str">
            <v>Table 15</v>
          </cell>
          <cell r="B18">
            <v>15</v>
          </cell>
          <cell r="C18" t="str">
            <v>Projected Consumption by Class and Month for 2016-17</v>
          </cell>
          <cell r="D18" t="str">
            <v>NA</v>
          </cell>
          <cell r="E18" t="str">
            <v>NA</v>
          </cell>
          <cell r="F18" t="str">
            <v>11 x 17</v>
          </cell>
          <cell r="G18" t="str">
            <v>L</v>
          </cell>
          <cell r="H18">
            <v>1</v>
          </cell>
          <cell r="I18">
            <v>1</v>
          </cell>
          <cell r="J18" t="str">
            <v>Existing Demands</v>
          </cell>
          <cell r="K18" t="str">
            <v>Austin Water Utility</v>
          </cell>
          <cell r="L18" t="str">
            <v>1/3/2017</v>
          </cell>
          <cell r="M18" t="str">
            <v>'Existing Demands'!A869:N929 'Existing Demands'!B:N</v>
          </cell>
          <cell r="N18" t="str">
            <v>'Existing Demands'!869:874</v>
          </cell>
          <cell r="O18" t="str">
            <v>'Existing Demands'!A:A</v>
          </cell>
          <cell r="P18" t="str">
            <v>PrintAll_T_15</v>
          </cell>
          <cell r="Q18" t="str">
            <v>PrintAll_T_15t</v>
          </cell>
          <cell r="R18" t="str">
            <v>PrintAll_T_15s</v>
          </cell>
          <cell r="S18" t="str">
            <v>'Existing Demands'!$A$869</v>
          </cell>
          <cell r="T18" t="str">
            <v>15</v>
          </cell>
          <cell r="U18" t="str">
            <v>'Existing Demands'!A869:N929</v>
          </cell>
          <cell r="V18" t="str">
            <v>N929</v>
          </cell>
          <cell r="W18" t="str">
            <v>N</v>
          </cell>
        </row>
        <row r="19">
          <cell r="A19" t="str">
            <v>Table 16</v>
          </cell>
          <cell r="B19">
            <v>16</v>
          </cell>
          <cell r="C19" t="str">
            <v>Percent Consumption by Month and Block</v>
          </cell>
          <cell r="D19" t="str">
            <v>NA</v>
          </cell>
          <cell r="E19" t="str">
            <v>NA</v>
          </cell>
          <cell r="F19" t="str">
            <v>11 x 17</v>
          </cell>
          <cell r="G19" t="str">
            <v>L</v>
          </cell>
          <cell r="H19">
            <v>1</v>
          </cell>
          <cell r="I19">
            <v>1</v>
          </cell>
          <cell r="J19" t="str">
            <v>Existing Demands</v>
          </cell>
          <cell r="K19" t="str">
            <v>Austin Water Utility</v>
          </cell>
          <cell r="L19" t="str">
            <v>1/3/2017</v>
          </cell>
          <cell r="M19" t="str">
            <v>'Existing Demands'!A933:M1390 'Existing Demands'!B:M</v>
          </cell>
          <cell r="N19" t="str">
            <v>'Existing Demands'!933:938</v>
          </cell>
          <cell r="O19" t="str">
            <v>'Existing Demands'!A:A</v>
          </cell>
          <cell r="P19" t="str">
            <v>PrintAll_T_16</v>
          </cell>
          <cell r="Q19" t="str">
            <v>PrintAll_T_16t</v>
          </cell>
          <cell r="R19" t="str">
            <v>PrintAll_T_16s</v>
          </cell>
          <cell r="S19" t="str">
            <v>'Existing Demands'!$A$933</v>
          </cell>
          <cell r="T19" t="str">
            <v>16</v>
          </cell>
          <cell r="U19" t="str">
            <v>'Existing Demands'!A933:M1390</v>
          </cell>
          <cell r="V19" t="str">
            <v>M1390</v>
          </cell>
          <cell r="W19" t="str">
            <v>M</v>
          </cell>
        </row>
        <row r="20">
          <cell r="A20" t="str">
            <v>Table 17</v>
          </cell>
          <cell r="B20">
            <v>17</v>
          </cell>
          <cell r="C20" t="str">
            <v>Block 1 Consumption by Month for Block Rate Classes</v>
          </cell>
          <cell r="D20" t="str">
            <v>NA</v>
          </cell>
          <cell r="E20" t="str">
            <v>NA</v>
          </cell>
          <cell r="F20" t="str">
            <v>11 x 17</v>
          </cell>
          <cell r="G20" t="str">
            <v>L</v>
          </cell>
          <cell r="H20">
            <v>1</v>
          </cell>
          <cell r="I20">
            <v>1</v>
          </cell>
          <cell r="J20" t="str">
            <v>Existing Demands</v>
          </cell>
          <cell r="K20" t="str">
            <v>Austin Water Utility</v>
          </cell>
          <cell r="L20" t="str">
            <v>1/3/2017</v>
          </cell>
          <cell r="M20" t="str">
            <v>'Existing Demands'!A1393:N1451 'Existing Demands'!B:N</v>
          </cell>
          <cell r="N20" t="str">
            <v>'Existing Demands'!1393:1398</v>
          </cell>
          <cell r="O20" t="str">
            <v>'Existing Demands'!A:A</v>
          </cell>
          <cell r="P20" t="str">
            <v>PrintAll_T_17</v>
          </cell>
          <cell r="Q20" t="str">
            <v>PrintAll_T_17t</v>
          </cell>
          <cell r="R20" t="str">
            <v>PrintAll_T_17s</v>
          </cell>
          <cell r="S20" t="str">
            <v>'Existing Demands'!$A$1393</v>
          </cell>
          <cell r="T20" t="str">
            <v>17</v>
          </cell>
          <cell r="U20" t="str">
            <v>'Existing Demands'!A1393:N1451</v>
          </cell>
          <cell r="V20" t="str">
            <v>N1451</v>
          </cell>
          <cell r="W20" t="str">
            <v>N</v>
          </cell>
        </row>
        <row r="21">
          <cell r="A21" t="str">
            <v>Table 18</v>
          </cell>
          <cell r="B21">
            <v>18</v>
          </cell>
          <cell r="C21" t="str">
            <v>Block 2 Consumption by Month for Block Rate Classes</v>
          </cell>
          <cell r="D21" t="str">
            <v>NA</v>
          </cell>
          <cell r="E21" t="str">
            <v>NA</v>
          </cell>
          <cell r="F21" t="str">
            <v>11 x 17</v>
          </cell>
          <cell r="G21" t="str">
            <v>L</v>
          </cell>
          <cell r="H21">
            <v>1</v>
          </cell>
          <cell r="I21">
            <v>1</v>
          </cell>
          <cell r="J21" t="str">
            <v>Existing Demands</v>
          </cell>
          <cell r="K21" t="str">
            <v>Austin Water Utility</v>
          </cell>
          <cell r="L21" t="str">
            <v>1/3/2017</v>
          </cell>
          <cell r="M21" t="str">
            <v>'Existing Demands'!A1454:N1512 'Existing Demands'!B:N</v>
          </cell>
          <cell r="N21" t="str">
            <v>'Existing Demands'!1454:1459</v>
          </cell>
          <cell r="O21" t="str">
            <v>'Existing Demands'!A:A</v>
          </cell>
          <cell r="P21" t="str">
            <v>PrintAll_T_18</v>
          </cell>
          <cell r="Q21" t="str">
            <v>PrintAll_T_18t</v>
          </cell>
          <cell r="R21" t="str">
            <v>PrintAll_T_18s</v>
          </cell>
          <cell r="S21" t="str">
            <v>'Existing Demands'!$A$1454</v>
          </cell>
          <cell r="T21" t="str">
            <v>18</v>
          </cell>
          <cell r="U21" t="str">
            <v>'Existing Demands'!A1454:N1512</v>
          </cell>
          <cell r="V21" t="str">
            <v>N1512</v>
          </cell>
          <cell r="W21" t="str">
            <v>N</v>
          </cell>
        </row>
        <row r="22">
          <cell r="A22" t="str">
            <v>Table 19</v>
          </cell>
          <cell r="B22">
            <v>19</v>
          </cell>
          <cell r="C22" t="str">
            <v>Block 3 Consumption by Month for Block Rate Classes</v>
          </cell>
          <cell r="D22" t="str">
            <v>NA</v>
          </cell>
          <cell r="E22" t="str">
            <v>NA</v>
          </cell>
          <cell r="F22" t="str">
            <v>11 x 17</v>
          </cell>
          <cell r="G22" t="str">
            <v>L</v>
          </cell>
          <cell r="H22">
            <v>1</v>
          </cell>
          <cell r="I22">
            <v>1</v>
          </cell>
          <cell r="J22" t="str">
            <v>Existing Demands</v>
          </cell>
          <cell r="K22" t="str">
            <v>Austin Water Utility</v>
          </cell>
          <cell r="L22" t="str">
            <v>1/3/2017</v>
          </cell>
          <cell r="M22" t="str">
            <v>'Existing Demands'!A1515:N1573 'Existing Demands'!B:N</v>
          </cell>
          <cell r="N22" t="str">
            <v>'Existing Demands'!1515:1520</v>
          </cell>
          <cell r="O22" t="str">
            <v>'Existing Demands'!A:A</v>
          </cell>
          <cell r="P22" t="str">
            <v>PrintAll_T_19</v>
          </cell>
          <cell r="Q22" t="str">
            <v>PrintAll_T_19t</v>
          </cell>
          <cell r="R22" t="str">
            <v>PrintAll_T_19s</v>
          </cell>
          <cell r="S22" t="str">
            <v>'Existing Demands'!$A$1515</v>
          </cell>
          <cell r="T22" t="str">
            <v>19</v>
          </cell>
          <cell r="U22" t="str">
            <v>'Existing Demands'!A1515:N1573</v>
          </cell>
          <cell r="V22" t="str">
            <v>N1573</v>
          </cell>
          <cell r="W22" t="str">
            <v>N</v>
          </cell>
        </row>
        <row r="23">
          <cell r="A23" t="str">
            <v>Table 20</v>
          </cell>
          <cell r="B23">
            <v>20</v>
          </cell>
          <cell r="C23" t="str">
            <v>Block 4 Consumption by Month for Block Rate Classes</v>
          </cell>
          <cell r="D23" t="str">
            <v>NA</v>
          </cell>
          <cell r="E23" t="str">
            <v>NA</v>
          </cell>
          <cell r="F23" t="str">
            <v>11 x 17</v>
          </cell>
          <cell r="G23" t="str">
            <v>L</v>
          </cell>
          <cell r="H23">
            <v>1</v>
          </cell>
          <cell r="I23">
            <v>1</v>
          </cell>
          <cell r="J23" t="str">
            <v>Existing Demands</v>
          </cell>
          <cell r="K23" t="str">
            <v>Austin Water Utility</v>
          </cell>
          <cell r="L23" t="str">
            <v>1/3/2017</v>
          </cell>
          <cell r="M23" t="str">
            <v>'Existing Demands'!A1576:N1634 'Existing Demands'!B:N</v>
          </cell>
          <cell r="N23" t="str">
            <v>'Existing Demands'!1576:1581</v>
          </cell>
          <cell r="O23" t="str">
            <v>'Existing Demands'!A:A</v>
          </cell>
          <cell r="P23" t="str">
            <v>PrintAll_T_20</v>
          </cell>
          <cell r="Q23" t="str">
            <v>PrintAll_T_20t</v>
          </cell>
          <cell r="R23" t="str">
            <v>PrintAll_T_20s</v>
          </cell>
          <cell r="S23" t="str">
            <v>'Existing Demands'!$A$1576</v>
          </cell>
          <cell r="T23" t="str">
            <v>20</v>
          </cell>
          <cell r="U23" t="str">
            <v>'Existing Demands'!A1576:N1634</v>
          </cell>
          <cell r="V23" t="str">
            <v>N1634</v>
          </cell>
          <cell r="W23" t="str">
            <v>N</v>
          </cell>
        </row>
        <row r="24">
          <cell r="A24" t="str">
            <v>Table 21</v>
          </cell>
          <cell r="B24">
            <v>21</v>
          </cell>
          <cell r="C24" t="str">
            <v>Block 5 Consumption by Month for Block Rate Classes</v>
          </cell>
          <cell r="D24" t="str">
            <v>NA</v>
          </cell>
          <cell r="E24" t="str">
            <v>NA</v>
          </cell>
          <cell r="F24" t="str">
            <v>11 x 17</v>
          </cell>
          <cell r="G24" t="str">
            <v>L</v>
          </cell>
          <cell r="H24">
            <v>1</v>
          </cell>
          <cell r="I24">
            <v>1</v>
          </cell>
          <cell r="J24" t="str">
            <v>Existing Demands</v>
          </cell>
          <cell r="K24" t="str">
            <v>Austin Water Utility</v>
          </cell>
          <cell r="L24" t="str">
            <v>1/3/2017</v>
          </cell>
          <cell r="M24" t="str">
            <v>'Existing Demands'!A1637:N1695 'Existing Demands'!B:N</v>
          </cell>
          <cell r="N24" t="str">
            <v>'Existing Demands'!1637:1642</v>
          </cell>
          <cell r="O24" t="str">
            <v>'Existing Demands'!A:A</v>
          </cell>
          <cell r="P24" t="str">
            <v>PrintAll_T_21</v>
          </cell>
          <cell r="Q24" t="str">
            <v>PrintAll_T_21t</v>
          </cell>
          <cell r="R24" t="str">
            <v>PrintAll_T_21s</v>
          </cell>
          <cell r="S24" t="str">
            <v>'Existing Demands'!$A$1637</v>
          </cell>
          <cell r="T24" t="str">
            <v>21</v>
          </cell>
          <cell r="U24" t="str">
            <v>'Existing Demands'!A1637:N1695</v>
          </cell>
          <cell r="V24" t="str">
            <v>N1695</v>
          </cell>
          <cell r="W24" t="str">
            <v>N</v>
          </cell>
        </row>
        <row r="25">
          <cell r="A25" t="str">
            <v>Table 22</v>
          </cell>
          <cell r="B25">
            <v>22</v>
          </cell>
          <cell r="C25" t="str">
            <v>Consumption by Month - Summary Check</v>
          </cell>
          <cell r="D25" t="str">
            <v>NA</v>
          </cell>
          <cell r="E25" t="str">
            <v>NA</v>
          </cell>
          <cell r="F25" t="str">
            <v>11 x 17</v>
          </cell>
          <cell r="G25" t="str">
            <v>L</v>
          </cell>
          <cell r="H25">
            <v>1</v>
          </cell>
          <cell r="I25">
            <v>1</v>
          </cell>
          <cell r="J25" t="str">
            <v>Existing Demands</v>
          </cell>
          <cell r="K25" t="str">
            <v>Austin Water Utility</v>
          </cell>
          <cell r="L25" t="str">
            <v>1/3/2017</v>
          </cell>
          <cell r="M25" t="str">
            <v>'Existing Demands'!A1698:N1756 'Existing Demands'!B:N</v>
          </cell>
          <cell r="N25" t="str">
            <v>'Existing Demands'!1698:1703</v>
          </cell>
          <cell r="O25" t="str">
            <v>'Existing Demands'!A:A</v>
          </cell>
          <cell r="P25" t="str">
            <v>PrintAll_T_22</v>
          </cell>
          <cell r="Q25" t="str">
            <v>PrintAll_T_22t</v>
          </cell>
          <cell r="R25" t="str">
            <v>PrintAll_T_22s</v>
          </cell>
          <cell r="S25" t="str">
            <v>'Existing Demands'!$A$1698</v>
          </cell>
          <cell r="T25" t="str">
            <v>22</v>
          </cell>
          <cell r="U25" t="str">
            <v>'Existing Demands'!A1698:N1756</v>
          </cell>
          <cell r="V25" t="str">
            <v>N1756</v>
          </cell>
          <cell r="W25" t="str">
            <v>N</v>
          </cell>
        </row>
        <row r="26">
          <cell r="A26" t="str">
            <v>Table 23</v>
          </cell>
          <cell r="B26">
            <v>23</v>
          </cell>
          <cell r="C26" t="str">
            <v>Existing Monthly Customer Charge by Class and Size</v>
          </cell>
          <cell r="D26" t="str">
            <v>NA</v>
          </cell>
          <cell r="E26" t="str">
            <v>NA</v>
          </cell>
          <cell r="F26" t="str">
            <v>11 x 17</v>
          </cell>
          <cell r="G26" t="str">
            <v>L</v>
          </cell>
          <cell r="H26">
            <v>1</v>
          </cell>
          <cell r="I26">
            <v>1</v>
          </cell>
          <cell r="J26" t="str">
            <v>Current Rate Rev</v>
          </cell>
          <cell r="K26" t="str">
            <v>Austin Water Utility</v>
          </cell>
          <cell r="L26" t="str">
            <v>1/3/2017</v>
          </cell>
          <cell r="M26" t="str">
            <v>'Current Rate Rev'!A14:Z70 'Current Rate Rev'!B:Z</v>
          </cell>
          <cell r="N26" t="str">
            <v>'Current Rate Rev'!14:19</v>
          </cell>
          <cell r="O26" t="str">
            <v>'Current Rate Rev'!A:A</v>
          </cell>
          <cell r="P26" t="str">
            <v>PrintAll_T_23</v>
          </cell>
          <cell r="Q26" t="str">
            <v>PrintAll_T_23t</v>
          </cell>
          <cell r="R26" t="str">
            <v>PrintAll_T_23s</v>
          </cell>
          <cell r="S26" t="str">
            <v>'Current Rate Rev'!$A$14</v>
          </cell>
          <cell r="T26" t="str">
            <v>23</v>
          </cell>
          <cell r="U26" t="str">
            <v>'Current Rate Rev'!A14:Z70</v>
          </cell>
          <cell r="V26" t="str">
            <v>Z70</v>
          </cell>
          <cell r="W26" t="str">
            <v>Z</v>
          </cell>
        </row>
        <row r="27">
          <cell r="A27" t="str">
            <v>Table 24</v>
          </cell>
          <cell r="B27">
            <v>24</v>
          </cell>
          <cell r="C27" t="str">
            <v>Annual Fixed Charge Revenue by Class and Meter Size</v>
          </cell>
          <cell r="D27" t="str">
            <v>NA</v>
          </cell>
          <cell r="E27" t="str">
            <v>NA</v>
          </cell>
          <cell r="F27" t="str">
            <v>11 x 17</v>
          </cell>
          <cell r="G27" t="str">
            <v>L</v>
          </cell>
          <cell r="H27">
            <v>1</v>
          </cell>
          <cell r="I27">
            <v>1</v>
          </cell>
          <cell r="J27" t="str">
            <v>Current Rate Rev</v>
          </cell>
          <cell r="K27" t="str">
            <v>Austin Water Utility</v>
          </cell>
          <cell r="L27" t="str">
            <v>1/3/2017</v>
          </cell>
          <cell r="M27" t="str">
            <v>'Current Rate Rev'!A72:AA130 'Current Rate Rev'!B:AA</v>
          </cell>
          <cell r="N27" t="str">
            <v>'Current Rate Rev'!72:77</v>
          </cell>
          <cell r="O27" t="str">
            <v>'Current Rate Rev'!A:A</v>
          </cell>
          <cell r="P27" t="str">
            <v>PrintAll_T_24</v>
          </cell>
          <cell r="Q27" t="str">
            <v>PrintAll_T_24t</v>
          </cell>
          <cell r="R27" t="str">
            <v>PrintAll_T_24s</v>
          </cell>
          <cell r="S27" t="str">
            <v>'Current Rate Rev'!$A$72</v>
          </cell>
          <cell r="T27" t="str">
            <v>24</v>
          </cell>
          <cell r="U27" t="str">
            <v>'Current Rate Rev'!A72:AA130</v>
          </cell>
          <cell r="V27" t="str">
            <v>AA130</v>
          </cell>
          <cell r="W27" t="str">
            <v>AA</v>
          </cell>
        </row>
        <row r="28">
          <cell r="A28" t="str">
            <v>Table 25</v>
          </cell>
          <cell r="B28">
            <v>25</v>
          </cell>
          <cell r="C28" t="str">
            <v>Annual Fixed Charge Revenue by Class and Month</v>
          </cell>
          <cell r="D28" t="str">
            <v>NA</v>
          </cell>
          <cell r="E28" t="str">
            <v>NA</v>
          </cell>
          <cell r="F28" t="str">
            <v>11 x 17</v>
          </cell>
          <cell r="G28" t="str">
            <v>L</v>
          </cell>
          <cell r="H28">
            <v>1</v>
          </cell>
          <cell r="I28">
            <v>1</v>
          </cell>
          <cell r="J28" t="str">
            <v>Current Rate Rev</v>
          </cell>
          <cell r="K28" t="str">
            <v>Austin Water Utility</v>
          </cell>
          <cell r="L28" t="str">
            <v>1/3/2017</v>
          </cell>
          <cell r="M28" t="str">
            <v>'Current Rate Rev'!A232:N290 'Current Rate Rev'!B:N</v>
          </cell>
          <cell r="N28" t="str">
            <v>'Current Rate Rev'!232:237</v>
          </cell>
          <cell r="O28" t="str">
            <v>'Current Rate Rev'!A:A</v>
          </cell>
          <cell r="P28" t="str">
            <v>PrintAll_T_25</v>
          </cell>
          <cell r="Q28" t="str">
            <v>PrintAll_T_25t</v>
          </cell>
          <cell r="R28" t="str">
            <v>PrintAll_T_25s</v>
          </cell>
          <cell r="S28" t="str">
            <v>'Current Rate Rev'!$A$232</v>
          </cell>
          <cell r="T28" t="str">
            <v>25</v>
          </cell>
          <cell r="U28" t="str">
            <v>'Current Rate Rev'!A232:N290</v>
          </cell>
          <cell r="V28" t="str">
            <v>N290</v>
          </cell>
          <cell r="W28" t="str">
            <v>N</v>
          </cell>
        </row>
        <row r="29">
          <cell r="A29" t="str">
            <v>Table 26</v>
          </cell>
          <cell r="B29">
            <v>26</v>
          </cell>
          <cell r="C29" t="str">
            <v>Existing Volume Rates by Class ($/Kgal)</v>
          </cell>
          <cell r="D29" t="str">
            <v>NA</v>
          </cell>
          <cell r="E29" t="str">
            <v>NA</v>
          </cell>
          <cell r="F29" t="str">
            <v>11 x 17</v>
          </cell>
          <cell r="G29" t="str">
            <v>L</v>
          </cell>
          <cell r="H29">
            <v>1</v>
          </cell>
          <cell r="I29">
            <v>1</v>
          </cell>
          <cell r="J29" t="str">
            <v>Current Rate Rev</v>
          </cell>
          <cell r="K29" t="str">
            <v>Austin Water Utility</v>
          </cell>
          <cell r="L29" t="str">
            <v>1/3/2017</v>
          </cell>
          <cell r="M29" t="str">
            <v>'Current Rate Rev'!A295:K352 'Current Rate Rev'!B:K</v>
          </cell>
          <cell r="N29" t="str">
            <v>'Current Rate Rev'!295:301</v>
          </cell>
          <cell r="O29" t="str">
            <v>'Current Rate Rev'!A:A</v>
          </cell>
          <cell r="P29" t="str">
            <v>PrintAll_T_26</v>
          </cell>
          <cell r="Q29" t="str">
            <v>PrintAll_T_26t</v>
          </cell>
          <cell r="R29" t="str">
            <v>PrintAll_T_26s</v>
          </cell>
          <cell r="S29" t="str">
            <v>'Current Rate Rev'!$A$295</v>
          </cell>
          <cell r="T29" t="str">
            <v>26</v>
          </cell>
          <cell r="U29" t="str">
            <v>'Current Rate Rev'!A295:K352</v>
          </cell>
          <cell r="V29" t="str">
            <v>K352</v>
          </cell>
          <cell r="W29" t="str">
            <v>K</v>
          </cell>
        </row>
        <row r="30">
          <cell r="A30" t="str">
            <v>Table 27</v>
          </cell>
          <cell r="B30">
            <v>27</v>
          </cell>
          <cell r="C30" t="str">
            <v>Block 1 Revenue by Month</v>
          </cell>
          <cell r="D30" t="str">
            <v>NA</v>
          </cell>
          <cell r="E30" t="str">
            <v>NA</v>
          </cell>
          <cell r="F30" t="str">
            <v>11 x 17</v>
          </cell>
          <cell r="G30" t="str">
            <v>L</v>
          </cell>
          <cell r="H30">
            <v>1</v>
          </cell>
          <cell r="I30">
            <v>1</v>
          </cell>
          <cell r="J30" t="str">
            <v>Current Rate Rev</v>
          </cell>
          <cell r="K30" t="str">
            <v>Austin Water Utility</v>
          </cell>
          <cell r="L30" t="str">
            <v>1/3/2017</v>
          </cell>
          <cell r="M30" t="str">
            <v>'Current Rate Rev'!A355:N413 'Current Rate Rev'!B:N</v>
          </cell>
          <cell r="N30" t="str">
            <v>'Current Rate Rev'!355:360</v>
          </cell>
          <cell r="O30" t="str">
            <v>'Current Rate Rev'!A:A</v>
          </cell>
          <cell r="P30" t="str">
            <v>PrintAll_T_27</v>
          </cell>
          <cell r="Q30" t="str">
            <v>PrintAll_T_27t</v>
          </cell>
          <cell r="R30" t="str">
            <v>PrintAll_T_27s</v>
          </cell>
          <cell r="S30" t="str">
            <v>'Current Rate Rev'!$A$355</v>
          </cell>
          <cell r="T30" t="str">
            <v>27</v>
          </cell>
          <cell r="U30" t="str">
            <v>'Current Rate Rev'!A355:N413</v>
          </cell>
          <cell r="V30" t="str">
            <v>N413</v>
          </cell>
          <cell r="W30" t="str">
            <v>N</v>
          </cell>
        </row>
        <row r="31">
          <cell r="A31" t="str">
            <v>Table 28</v>
          </cell>
          <cell r="B31">
            <v>28</v>
          </cell>
          <cell r="C31" t="str">
            <v>Block 2 Revenue by Month</v>
          </cell>
          <cell r="D31" t="str">
            <v>NA</v>
          </cell>
          <cell r="E31" t="str">
            <v>NA</v>
          </cell>
          <cell r="F31" t="str">
            <v>11 x 17</v>
          </cell>
          <cell r="G31" t="str">
            <v>L</v>
          </cell>
          <cell r="H31">
            <v>1</v>
          </cell>
          <cell r="I31">
            <v>1</v>
          </cell>
          <cell r="J31" t="str">
            <v>Current Rate Rev</v>
          </cell>
          <cell r="K31" t="str">
            <v>Austin Water Utility</v>
          </cell>
          <cell r="L31" t="str">
            <v>1/3/2017</v>
          </cell>
          <cell r="M31" t="str">
            <v>'Current Rate Rev'!A416:N474 'Current Rate Rev'!B:N</v>
          </cell>
          <cell r="N31" t="str">
            <v>'Current Rate Rev'!416:421</v>
          </cell>
          <cell r="O31" t="str">
            <v>'Current Rate Rev'!A:A</v>
          </cell>
          <cell r="P31" t="str">
            <v>PrintAll_T_28</v>
          </cell>
          <cell r="Q31" t="str">
            <v>PrintAll_T_28t</v>
          </cell>
          <cell r="R31" t="str">
            <v>PrintAll_T_28s</v>
          </cell>
          <cell r="S31" t="str">
            <v>'Current Rate Rev'!$A$416</v>
          </cell>
          <cell r="T31" t="str">
            <v>28</v>
          </cell>
          <cell r="U31" t="str">
            <v>'Current Rate Rev'!A416:N474</v>
          </cell>
          <cell r="V31" t="str">
            <v>N474</v>
          </cell>
          <cell r="W31" t="str">
            <v>N</v>
          </cell>
        </row>
        <row r="32">
          <cell r="A32" t="str">
            <v>Table 29</v>
          </cell>
          <cell r="B32">
            <v>29</v>
          </cell>
          <cell r="C32" t="str">
            <v>Block 3 Revenue by Month</v>
          </cell>
          <cell r="D32" t="str">
            <v>NA</v>
          </cell>
          <cell r="E32" t="str">
            <v>NA</v>
          </cell>
          <cell r="F32" t="str">
            <v>11 x 17</v>
          </cell>
          <cell r="G32" t="str">
            <v>L</v>
          </cell>
          <cell r="H32">
            <v>1</v>
          </cell>
          <cell r="I32">
            <v>1</v>
          </cell>
          <cell r="J32" t="str">
            <v>Current Rate Rev</v>
          </cell>
          <cell r="K32" t="str">
            <v>Austin Water Utility</v>
          </cell>
          <cell r="L32" t="str">
            <v>1/3/2017</v>
          </cell>
          <cell r="M32" t="str">
            <v>'Current Rate Rev'!A477:N535 'Current Rate Rev'!B:N</v>
          </cell>
          <cell r="N32" t="str">
            <v>'Current Rate Rev'!477:482</v>
          </cell>
          <cell r="O32" t="str">
            <v>'Current Rate Rev'!A:A</v>
          </cell>
          <cell r="P32" t="str">
            <v>PrintAll_T_29</v>
          </cell>
          <cell r="Q32" t="str">
            <v>PrintAll_T_29t</v>
          </cell>
          <cell r="R32" t="str">
            <v>PrintAll_T_29s</v>
          </cell>
          <cell r="S32" t="str">
            <v>'Current Rate Rev'!$A$477</v>
          </cell>
          <cell r="T32" t="str">
            <v>29</v>
          </cell>
          <cell r="U32" t="str">
            <v>'Current Rate Rev'!A477:N535</v>
          </cell>
          <cell r="V32" t="str">
            <v>N535</v>
          </cell>
          <cell r="W32" t="str">
            <v>N</v>
          </cell>
        </row>
        <row r="33">
          <cell r="A33" t="str">
            <v>Table 30</v>
          </cell>
          <cell r="B33">
            <v>30</v>
          </cell>
          <cell r="C33" t="str">
            <v>Block 4 Revenue by Month</v>
          </cell>
          <cell r="D33" t="str">
            <v>NA</v>
          </cell>
          <cell r="E33" t="str">
            <v>NA</v>
          </cell>
          <cell r="F33" t="str">
            <v>11 x 17</v>
          </cell>
          <cell r="G33" t="str">
            <v>L</v>
          </cell>
          <cell r="H33">
            <v>1</v>
          </cell>
          <cell r="I33">
            <v>1</v>
          </cell>
          <cell r="J33" t="str">
            <v>Current Rate Rev</v>
          </cell>
          <cell r="K33" t="str">
            <v>Austin Water Utility</v>
          </cell>
          <cell r="L33" t="str">
            <v>1/3/2017</v>
          </cell>
          <cell r="M33" t="str">
            <v>'Current Rate Rev'!A538:N596 'Current Rate Rev'!B:N</v>
          </cell>
          <cell r="N33" t="str">
            <v>'Current Rate Rev'!538:543</v>
          </cell>
          <cell r="O33" t="str">
            <v>'Current Rate Rev'!A:A</v>
          </cell>
          <cell r="P33" t="str">
            <v>PrintAll_T_30</v>
          </cell>
          <cell r="Q33" t="str">
            <v>PrintAll_T_30t</v>
          </cell>
          <cell r="R33" t="str">
            <v>PrintAll_T_30s</v>
          </cell>
          <cell r="S33" t="str">
            <v>'Current Rate Rev'!$A$538</v>
          </cell>
          <cell r="T33" t="str">
            <v>30</v>
          </cell>
          <cell r="U33" t="str">
            <v>'Current Rate Rev'!A538:N596</v>
          </cell>
          <cell r="V33" t="str">
            <v>N596</v>
          </cell>
          <cell r="W33" t="str">
            <v>N</v>
          </cell>
        </row>
        <row r="34">
          <cell r="A34" t="str">
            <v>Table 31</v>
          </cell>
          <cell r="B34">
            <v>31</v>
          </cell>
          <cell r="C34" t="str">
            <v>Block 5 Revenue by Month</v>
          </cell>
          <cell r="D34" t="str">
            <v>NA</v>
          </cell>
          <cell r="E34" t="str">
            <v>NA</v>
          </cell>
          <cell r="F34" t="str">
            <v>11 x 17</v>
          </cell>
          <cell r="G34" t="str">
            <v>L</v>
          </cell>
          <cell r="H34">
            <v>1</v>
          </cell>
          <cell r="I34">
            <v>1</v>
          </cell>
          <cell r="J34" t="str">
            <v>Current Rate Rev</v>
          </cell>
          <cell r="K34" t="str">
            <v>Austin Water Utility</v>
          </cell>
          <cell r="L34" t="str">
            <v>1/3/2017</v>
          </cell>
          <cell r="M34" t="str">
            <v>'Current Rate Rev'!A599:N657 'Current Rate Rev'!B:N</v>
          </cell>
          <cell r="N34" t="str">
            <v>'Current Rate Rev'!599:604</v>
          </cell>
          <cell r="O34" t="str">
            <v>'Current Rate Rev'!A:A</v>
          </cell>
          <cell r="P34" t="str">
            <v>PrintAll_T_31</v>
          </cell>
          <cell r="Q34" t="str">
            <v>PrintAll_T_31t</v>
          </cell>
          <cell r="R34" t="str">
            <v>PrintAll_T_31s</v>
          </cell>
          <cell r="S34" t="str">
            <v>'Current Rate Rev'!$A$599</v>
          </cell>
          <cell r="T34" t="str">
            <v>31</v>
          </cell>
          <cell r="U34" t="str">
            <v>'Current Rate Rev'!A599:N657</v>
          </cell>
          <cell r="V34" t="str">
            <v>N657</v>
          </cell>
          <cell r="W34" t="str">
            <v>N</v>
          </cell>
        </row>
        <row r="35">
          <cell r="A35" t="str">
            <v>Table 32</v>
          </cell>
          <cell r="B35">
            <v>32</v>
          </cell>
          <cell r="C35" t="str">
            <v>Total Volume Revenue by Month</v>
          </cell>
          <cell r="D35" t="str">
            <v>NA</v>
          </cell>
          <cell r="E35" t="str">
            <v>NA</v>
          </cell>
          <cell r="F35" t="str">
            <v>11 x 17</v>
          </cell>
          <cell r="G35" t="str">
            <v>L</v>
          </cell>
          <cell r="H35">
            <v>1</v>
          </cell>
          <cell r="I35">
            <v>1</v>
          </cell>
          <cell r="J35" t="str">
            <v>Current Rate Rev</v>
          </cell>
          <cell r="K35" t="str">
            <v>Austin Water Utility</v>
          </cell>
          <cell r="L35" t="str">
            <v>1/3/2017</v>
          </cell>
          <cell r="M35" t="str">
            <v>'Current Rate Rev'!A660:N718 'Current Rate Rev'!B:N</v>
          </cell>
          <cell r="N35" t="str">
            <v>'Current Rate Rev'!660:665</v>
          </cell>
          <cell r="O35" t="str">
            <v>'Current Rate Rev'!A:A</v>
          </cell>
          <cell r="P35" t="str">
            <v>PrintAll_T_32</v>
          </cell>
          <cell r="Q35" t="str">
            <v>PrintAll_T_32t</v>
          </cell>
          <cell r="R35" t="str">
            <v>PrintAll_T_32s</v>
          </cell>
          <cell r="S35" t="str">
            <v>'Current Rate Rev'!$A$660</v>
          </cell>
          <cell r="T35" t="str">
            <v>32</v>
          </cell>
          <cell r="U35" t="str">
            <v>'Current Rate Rev'!A660:N718</v>
          </cell>
          <cell r="V35" t="str">
            <v>N718</v>
          </cell>
          <cell r="W35" t="str">
            <v>N</v>
          </cell>
        </row>
        <row r="36">
          <cell r="A36" t="str">
            <v>Table 33</v>
          </cell>
          <cell r="B36">
            <v>33</v>
          </cell>
          <cell r="C36" t="str">
            <v>Summary of Revenues by Customer Class and Charge Type</v>
          </cell>
          <cell r="D36" t="str">
            <v>NA</v>
          </cell>
          <cell r="E36" t="str">
            <v>NA</v>
          </cell>
          <cell r="F36" t="str">
            <v>11 x 17</v>
          </cell>
          <cell r="G36" t="str">
            <v>L</v>
          </cell>
          <cell r="H36">
            <v>1</v>
          </cell>
          <cell r="I36">
            <v>1</v>
          </cell>
          <cell r="J36" t="str">
            <v>Current Rate Rev</v>
          </cell>
          <cell r="K36" t="str">
            <v>Austin Water Utility</v>
          </cell>
          <cell r="L36" t="str">
            <v>1/3/2017</v>
          </cell>
          <cell r="M36" t="str">
            <v>'Current Rate Rev'!A779:K838 'Current Rate Rev'!B:K</v>
          </cell>
          <cell r="N36" t="str">
            <v>'Current Rate Rev'!779:785</v>
          </cell>
          <cell r="O36" t="str">
            <v>'Current Rate Rev'!A:A</v>
          </cell>
          <cell r="P36" t="str">
            <v>PrintAll_T_33</v>
          </cell>
          <cell r="Q36" t="str">
            <v>PrintAll_T_33t</v>
          </cell>
          <cell r="R36" t="str">
            <v>PrintAll_T_33s</v>
          </cell>
          <cell r="S36" t="str">
            <v>'Current Rate Rev'!$A$779</v>
          </cell>
          <cell r="T36" t="str">
            <v>33</v>
          </cell>
          <cell r="U36" t="str">
            <v>'Current Rate Rev'!A779:K838</v>
          </cell>
          <cell r="V36" t="str">
            <v>K838</v>
          </cell>
          <cell r="W36" t="str">
            <v>K</v>
          </cell>
        </row>
        <row r="37">
          <cell r="A37" t="str">
            <v>Table 34</v>
          </cell>
          <cell r="B37">
            <v>34</v>
          </cell>
          <cell r="C37" t="str">
            <v>Projected Meters by Class and Month for 2016-17</v>
          </cell>
          <cell r="D37" t="str">
            <v>NA</v>
          </cell>
          <cell r="E37" t="str">
            <v>NA</v>
          </cell>
          <cell r="F37" t="str">
            <v>11 x 17</v>
          </cell>
          <cell r="G37" t="str">
            <v>L</v>
          </cell>
          <cell r="H37">
            <v>1</v>
          </cell>
          <cell r="I37">
            <v>1</v>
          </cell>
          <cell r="J37" t="str">
            <v>Proposed Demands</v>
          </cell>
          <cell r="K37" t="str">
            <v>Austin Water Utility</v>
          </cell>
          <cell r="L37" t="str">
            <v>1/3/2017</v>
          </cell>
          <cell r="M37" t="str">
            <v>'Proposed Demands'!A10:N68 'Proposed Demands'!B:N</v>
          </cell>
          <cell r="N37" t="str">
            <v>'Proposed Demands'!10:15</v>
          </cell>
          <cell r="O37" t="str">
            <v>'Proposed Demands'!A:A</v>
          </cell>
          <cell r="P37" t="str">
            <v>PrintAll_T_34</v>
          </cell>
          <cell r="Q37" t="str">
            <v>PrintAll_T_34t</v>
          </cell>
          <cell r="R37" t="str">
            <v>PrintAll_T_34s</v>
          </cell>
          <cell r="S37" t="str">
            <v>'Proposed Demands'!$A$10</v>
          </cell>
          <cell r="T37" t="str">
            <v>34</v>
          </cell>
          <cell r="U37" t="str">
            <v>'Proposed Demands'!A10:N68</v>
          </cell>
          <cell r="V37" t="str">
            <v>N68</v>
          </cell>
          <cell r="W37" t="str">
            <v>N</v>
          </cell>
        </row>
        <row r="38">
          <cell r="A38" t="str">
            <v>Table 35</v>
          </cell>
          <cell r="B38">
            <v>35</v>
          </cell>
          <cell r="C38" t="str">
            <v>Distribution of Meters by Class and Size</v>
          </cell>
          <cell r="D38" t="str">
            <v>NA</v>
          </cell>
          <cell r="E38" t="str">
            <v>NA</v>
          </cell>
          <cell r="F38" t="str">
            <v>11 x 17</v>
          </cell>
          <cell r="G38" t="str">
            <v>L</v>
          </cell>
          <cell r="H38">
            <v>1</v>
          </cell>
          <cell r="I38">
            <v>1</v>
          </cell>
          <cell r="J38" t="str">
            <v>Proposed Demands</v>
          </cell>
          <cell r="K38" t="str">
            <v>Austin Water Utility</v>
          </cell>
          <cell r="L38" t="str">
            <v>1/3/2017</v>
          </cell>
          <cell r="M38" t="str">
            <v>'Proposed Demands'!A70:AA126 'Proposed Demands'!B:AA</v>
          </cell>
          <cell r="N38" t="str">
            <v>'Proposed Demands'!70:75</v>
          </cell>
          <cell r="O38" t="str">
            <v>'Proposed Demands'!A:A</v>
          </cell>
          <cell r="P38" t="str">
            <v>PrintAll_T_35</v>
          </cell>
          <cell r="Q38" t="str">
            <v>PrintAll_T_35t</v>
          </cell>
          <cell r="R38" t="str">
            <v>PrintAll_T_35s</v>
          </cell>
          <cell r="S38" t="str">
            <v>'Proposed Demands'!$A$70</v>
          </cell>
          <cell r="T38" t="str">
            <v>35</v>
          </cell>
          <cell r="U38" t="str">
            <v>'Proposed Demands'!A70:AA126</v>
          </cell>
          <cell r="V38" t="str">
            <v>AA126</v>
          </cell>
          <cell r="W38" t="str">
            <v>AA</v>
          </cell>
        </row>
        <row r="39">
          <cell r="A39" t="str">
            <v>Table 36</v>
          </cell>
          <cell r="B39">
            <v>36</v>
          </cell>
          <cell r="C39" t="str">
            <v>Meters by Class and Meter Size - October</v>
          </cell>
          <cell r="D39" t="str">
            <v>NA</v>
          </cell>
          <cell r="E39" t="str">
            <v>NA</v>
          </cell>
          <cell r="F39" t="str">
            <v>11 x 17</v>
          </cell>
          <cell r="G39" t="str">
            <v>L</v>
          </cell>
          <cell r="H39">
            <v>1</v>
          </cell>
          <cell r="I39">
            <v>1</v>
          </cell>
          <cell r="J39" t="str">
            <v>Proposed Demands</v>
          </cell>
          <cell r="K39" t="str">
            <v>Austin Water Utility</v>
          </cell>
          <cell r="L39" t="str">
            <v>1/3/2017</v>
          </cell>
          <cell r="M39" t="str">
            <v>'Proposed Demands'!A129:AA187 'Proposed Demands'!B:AA</v>
          </cell>
          <cell r="N39" t="str">
            <v>'Proposed Demands'!129:134</v>
          </cell>
          <cell r="O39" t="str">
            <v>'Proposed Demands'!A:A</v>
          </cell>
          <cell r="P39" t="str">
            <v>PrintAll_T_36</v>
          </cell>
          <cell r="Q39" t="str">
            <v>PrintAll_T_36t</v>
          </cell>
          <cell r="R39" t="str">
            <v>PrintAll_T_36s</v>
          </cell>
          <cell r="S39" t="str">
            <v>'Proposed Demands'!$A$129</v>
          </cell>
          <cell r="T39" t="str">
            <v>36</v>
          </cell>
          <cell r="U39" t="str">
            <v>'Proposed Demands'!A129:AA187</v>
          </cell>
          <cell r="V39" t="str">
            <v>AA187</v>
          </cell>
          <cell r="W39" t="str">
            <v>AA</v>
          </cell>
        </row>
        <row r="40">
          <cell r="A40" t="str">
            <v>Table 37</v>
          </cell>
          <cell r="B40">
            <v>37</v>
          </cell>
          <cell r="C40" t="str">
            <v>Meters by Class and Meter Size - November</v>
          </cell>
          <cell r="D40" t="str">
            <v>NA</v>
          </cell>
          <cell r="E40" t="str">
            <v>NA</v>
          </cell>
          <cell r="F40" t="str">
            <v>11 x 17</v>
          </cell>
          <cell r="G40" t="str">
            <v>L</v>
          </cell>
          <cell r="H40">
            <v>1</v>
          </cell>
          <cell r="I40">
            <v>1</v>
          </cell>
          <cell r="J40" t="str">
            <v>Proposed Demands</v>
          </cell>
          <cell r="K40" t="str">
            <v>Austin Water Utility</v>
          </cell>
          <cell r="L40" t="str">
            <v>1/3/2017</v>
          </cell>
          <cell r="M40" t="str">
            <v>'Proposed Demands'!A190:AA248 'Proposed Demands'!B:AA</v>
          </cell>
          <cell r="N40" t="str">
            <v>'Proposed Demands'!190:195</v>
          </cell>
          <cell r="O40" t="str">
            <v>'Proposed Demands'!A:A</v>
          </cell>
          <cell r="P40" t="str">
            <v>PrintAll_T_37</v>
          </cell>
          <cell r="Q40" t="str">
            <v>PrintAll_T_37t</v>
          </cell>
          <cell r="R40" t="str">
            <v>PrintAll_T_37s</v>
          </cell>
          <cell r="S40" t="str">
            <v>'Proposed Demands'!$A$190</v>
          </cell>
          <cell r="T40" t="str">
            <v>37</v>
          </cell>
          <cell r="U40" t="str">
            <v>'Proposed Demands'!A190:AA248</v>
          </cell>
          <cell r="V40" t="str">
            <v>AA248</v>
          </cell>
          <cell r="W40" t="str">
            <v>AA</v>
          </cell>
        </row>
        <row r="41">
          <cell r="A41" t="str">
            <v>Table 38</v>
          </cell>
          <cell r="B41">
            <v>38</v>
          </cell>
          <cell r="C41" t="str">
            <v>Meters by Class and Meter Size - December</v>
          </cell>
          <cell r="D41" t="str">
            <v>NA</v>
          </cell>
          <cell r="E41" t="str">
            <v>NA</v>
          </cell>
          <cell r="F41" t="str">
            <v>11 x 17</v>
          </cell>
          <cell r="G41" t="str">
            <v>L</v>
          </cell>
          <cell r="H41">
            <v>1</v>
          </cell>
          <cell r="I41">
            <v>1</v>
          </cell>
          <cell r="J41" t="str">
            <v>Proposed Demands</v>
          </cell>
          <cell r="K41" t="str">
            <v>Austin Water Utility</v>
          </cell>
          <cell r="L41" t="str">
            <v>1/3/2017</v>
          </cell>
          <cell r="M41" t="str">
            <v>'Proposed Demands'!A251:AA309 'Proposed Demands'!B:AA</v>
          </cell>
          <cell r="N41" t="str">
            <v>'Proposed Demands'!251:256</v>
          </cell>
          <cell r="O41" t="str">
            <v>'Proposed Demands'!A:A</v>
          </cell>
          <cell r="P41" t="str">
            <v>PrintAll_T_38</v>
          </cell>
          <cell r="Q41" t="str">
            <v>PrintAll_T_38t</v>
          </cell>
          <cell r="R41" t="str">
            <v>PrintAll_T_38s</v>
          </cell>
          <cell r="S41" t="str">
            <v>'Proposed Demands'!$A$251</v>
          </cell>
          <cell r="T41" t="str">
            <v>38</v>
          </cell>
          <cell r="U41" t="str">
            <v>'Proposed Demands'!A251:AA309</v>
          </cell>
          <cell r="V41" t="str">
            <v>AA309</v>
          </cell>
          <cell r="W41" t="str">
            <v>AA</v>
          </cell>
        </row>
        <row r="42">
          <cell r="A42" t="str">
            <v>Table 39</v>
          </cell>
          <cell r="B42">
            <v>39</v>
          </cell>
          <cell r="C42" t="str">
            <v>Meters by Class and Meter Size - January</v>
          </cell>
          <cell r="D42" t="str">
            <v>NA</v>
          </cell>
          <cell r="E42" t="str">
            <v>NA</v>
          </cell>
          <cell r="F42" t="str">
            <v>11 x 17</v>
          </cell>
          <cell r="G42" t="str">
            <v>L</v>
          </cell>
          <cell r="H42">
            <v>1</v>
          </cell>
          <cell r="I42">
            <v>1</v>
          </cell>
          <cell r="J42" t="str">
            <v>Proposed Demands</v>
          </cell>
          <cell r="K42" t="str">
            <v>Austin Water Utility</v>
          </cell>
          <cell r="L42" t="str">
            <v>1/3/2017</v>
          </cell>
          <cell r="M42" t="str">
            <v>'Proposed Demands'!A312:AA370 'Proposed Demands'!B:AA</v>
          </cell>
          <cell r="N42" t="str">
            <v>'Proposed Demands'!312:317</v>
          </cell>
          <cell r="O42" t="str">
            <v>'Proposed Demands'!A:A</v>
          </cell>
          <cell r="P42" t="str">
            <v>PrintAll_T_39</v>
          </cell>
          <cell r="Q42" t="str">
            <v>PrintAll_T_39t</v>
          </cell>
          <cell r="R42" t="str">
            <v>PrintAll_T_39s</v>
          </cell>
          <cell r="S42" t="str">
            <v>'Proposed Demands'!$A$312</v>
          </cell>
          <cell r="T42" t="str">
            <v>39</v>
          </cell>
          <cell r="U42" t="str">
            <v>'Proposed Demands'!A312:AA370</v>
          </cell>
          <cell r="V42" t="str">
            <v>AA370</v>
          </cell>
          <cell r="W42" t="str">
            <v>AA</v>
          </cell>
        </row>
        <row r="43">
          <cell r="A43" t="str">
            <v>Table 40</v>
          </cell>
          <cell r="B43">
            <v>40</v>
          </cell>
          <cell r="C43" t="str">
            <v>Meters by Class and Meter Size - February</v>
          </cell>
          <cell r="D43" t="str">
            <v>NA</v>
          </cell>
          <cell r="E43" t="str">
            <v>NA</v>
          </cell>
          <cell r="F43" t="str">
            <v>11 x 17</v>
          </cell>
          <cell r="G43" t="str">
            <v>L</v>
          </cell>
          <cell r="H43">
            <v>1</v>
          </cell>
          <cell r="I43">
            <v>1</v>
          </cell>
          <cell r="J43" t="str">
            <v>Proposed Demands</v>
          </cell>
          <cell r="K43" t="str">
            <v>Austin Water Utility</v>
          </cell>
          <cell r="L43" t="str">
            <v>1/3/2017</v>
          </cell>
          <cell r="M43" t="str">
            <v>'Proposed Demands'!A373:AA431 'Proposed Demands'!B:AA</v>
          </cell>
          <cell r="N43" t="str">
            <v>'Proposed Demands'!373:378</v>
          </cell>
          <cell r="O43" t="str">
            <v>'Proposed Demands'!A:A</v>
          </cell>
          <cell r="P43" t="str">
            <v>PrintAll_T_40</v>
          </cell>
          <cell r="Q43" t="str">
            <v>PrintAll_T_40t</v>
          </cell>
          <cell r="R43" t="str">
            <v>PrintAll_T_40s</v>
          </cell>
          <cell r="S43" t="str">
            <v>'Proposed Demands'!$A$373</v>
          </cell>
          <cell r="T43" t="str">
            <v>40</v>
          </cell>
          <cell r="U43" t="str">
            <v>'Proposed Demands'!A373:AA431</v>
          </cell>
          <cell r="V43" t="str">
            <v>AA431</v>
          </cell>
          <cell r="W43" t="str">
            <v>AA</v>
          </cell>
        </row>
        <row r="44">
          <cell r="A44" t="str">
            <v>Table 41</v>
          </cell>
          <cell r="B44">
            <v>41</v>
          </cell>
          <cell r="C44" t="str">
            <v>Meters by Class and Meter Size - March</v>
          </cell>
          <cell r="D44" t="str">
            <v>NA</v>
          </cell>
          <cell r="E44" t="str">
            <v>NA</v>
          </cell>
          <cell r="F44" t="str">
            <v>11 x 17</v>
          </cell>
          <cell r="G44" t="str">
            <v>L</v>
          </cell>
          <cell r="H44">
            <v>1</v>
          </cell>
          <cell r="I44">
            <v>1</v>
          </cell>
          <cell r="J44" t="str">
            <v>Proposed Demands</v>
          </cell>
          <cell r="K44" t="str">
            <v>Austin Water Utility</v>
          </cell>
          <cell r="L44" t="str">
            <v>1/3/2017</v>
          </cell>
          <cell r="M44" t="str">
            <v>'Proposed Demands'!A434:AA492 'Proposed Demands'!B:AA</v>
          </cell>
          <cell r="N44" t="str">
            <v>'Proposed Demands'!434:439</v>
          </cell>
          <cell r="O44" t="str">
            <v>'Proposed Demands'!A:A</v>
          </cell>
          <cell r="P44" t="str">
            <v>PrintAll_T_41</v>
          </cell>
          <cell r="Q44" t="str">
            <v>PrintAll_T_41t</v>
          </cell>
          <cell r="R44" t="str">
            <v>PrintAll_T_41s</v>
          </cell>
          <cell r="S44" t="str">
            <v>'Proposed Demands'!$A$434</v>
          </cell>
          <cell r="T44" t="str">
            <v>41</v>
          </cell>
          <cell r="U44" t="str">
            <v>'Proposed Demands'!A434:AA492</v>
          </cell>
          <cell r="V44" t="str">
            <v>AA492</v>
          </cell>
          <cell r="W44" t="str">
            <v>AA</v>
          </cell>
        </row>
        <row r="45">
          <cell r="A45" t="str">
            <v>Table 42</v>
          </cell>
          <cell r="B45">
            <v>42</v>
          </cell>
          <cell r="C45" t="str">
            <v>Meters by Class and Meter Size - April</v>
          </cell>
          <cell r="D45" t="str">
            <v>NA</v>
          </cell>
          <cell r="E45" t="str">
            <v>NA</v>
          </cell>
          <cell r="F45" t="str">
            <v>11 x 17</v>
          </cell>
          <cell r="G45" t="str">
            <v>L</v>
          </cell>
          <cell r="H45">
            <v>1</v>
          </cell>
          <cell r="I45">
            <v>1</v>
          </cell>
          <cell r="J45" t="str">
            <v>Proposed Demands</v>
          </cell>
          <cell r="K45" t="str">
            <v>Austin Water Utility</v>
          </cell>
          <cell r="L45" t="str">
            <v>1/3/2017</v>
          </cell>
          <cell r="M45" t="str">
            <v>'Proposed Demands'!A495:AA553 'Proposed Demands'!B:AA</v>
          </cell>
          <cell r="N45" t="str">
            <v>'Proposed Demands'!495:500</v>
          </cell>
          <cell r="O45" t="str">
            <v>'Proposed Demands'!A:A</v>
          </cell>
          <cell r="P45" t="str">
            <v>PrintAll_T_42</v>
          </cell>
          <cell r="Q45" t="str">
            <v>PrintAll_T_42t</v>
          </cell>
          <cell r="R45" t="str">
            <v>PrintAll_T_42s</v>
          </cell>
          <cell r="S45" t="str">
            <v>'Proposed Demands'!$A$495</v>
          </cell>
          <cell r="T45" t="str">
            <v>42</v>
          </cell>
          <cell r="U45" t="str">
            <v>'Proposed Demands'!A495:AA553</v>
          </cell>
          <cell r="V45" t="str">
            <v>AA553</v>
          </cell>
          <cell r="W45" t="str">
            <v>AA</v>
          </cell>
        </row>
        <row r="46">
          <cell r="A46" t="str">
            <v>Table 43</v>
          </cell>
          <cell r="B46">
            <v>43</v>
          </cell>
          <cell r="C46" t="str">
            <v>Meters by Class and Meter Size - May</v>
          </cell>
          <cell r="D46" t="str">
            <v>NA</v>
          </cell>
          <cell r="E46" t="str">
            <v>NA</v>
          </cell>
          <cell r="F46" t="str">
            <v>11 x 17</v>
          </cell>
          <cell r="G46" t="str">
            <v>L</v>
          </cell>
          <cell r="H46">
            <v>1</v>
          </cell>
          <cell r="I46">
            <v>1</v>
          </cell>
          <cell r="J46" t="str">
            <v>Proposed Demands</v>
          </cell>
          <cell r="K46" t="str">
            <v>Austin Water Utility</v>
          </cell>
          <cell r="L46" t="str">
            <v>1/3/2017</v>
          </cell>
          <cell r="M46" t="str">
            <v>'Proposed Demands'!A556:AA614 'Proposed Demands'!B:AA</v>
          </cell>
          <cell r="N46" t="str">
            <v>'Proposed Demands'!556:561</v>
          </cell>
          <cell r="O46" t="str">
            <v>'Proposed Demands'!A:A</v>
          </cell>
          <cell r="P46" t="str">
            <v>PrintAll_T_43</v>
          </cell>
          <cell r="Q46" t="str">
            <v>PrintAll_T_43t</v>
          </cell>
          <cell r="R46" t="str">
            <v>PrintAll_T_43s</v>
          </cell>
          <cell r="S46" t="str">
            <v>'Proposed Demands'!$A$556</v>
          </cell>
          <cell r="T46" t="str">
            <v>43</v>
          </cell>
          <cell r="U46" t="str">
            <v>'Proposed Demands'!A556:AA614</v>
          </cell>
          <cell r="V46" t="str">
            <v>AA614</v>
          </cell>
          <cell r="W46" t="str">
            <v>AA</v>
          </cell>
        </row>
        <row r="47">
          <cell r="A47" t="str">
            <v>Table 44</v>
          </cell>
          <cell r="B47">
            <v>44</v>
          </cell>
          <cell r="C47" t="str">
            <v>Meters by Class and Meter Size - June</v>
          </cell>
          <cell r="D47" t="str">
            <v>NA</v>
          </cell>
          <cell r="E47" t="str">
            <v>NA</v>
          </cell>
          <cell r="F47" t="str">
            <v>11 x 17</v>
          </cell>
          <cell r="G47" t="str">
            <v>L</v>
          </cell>
          <cell r="H47">
            <v>1</v>
          </cell>
          <cell r="I47">
            <v>1</v>
          </cell>
          <cell r="J47" t="str">
            <v>Proposed Demands</v>
          </cell>
          <cell r="K47" t="str">
            <v>Austin Water Utility</v>
          </cell>
          <cell r="L47" t="str">
            <v>1/3/2017</v>
          </cell>
          <cell r="M47" t="str">
            <v>'Proposed Demands'!A617:AA675 'Proposed Demands'!B:AA</v>
          </cell>
          <cell r="N47" t="str">
            <v>'Proposed Demands'!617:622</v>
          </cell>
          <cell r="O47" t="str">
            <v>'Proposed Demands'!A:A</v>
          </cell>
          <cell r="P47" t="str">
            <v>PrintAll_T_44</v>
          </cell>
          <cell r="Q47" t="str">
            <v>PrintAll_T_44t</v>
          </cell>
          <cell r="R47" t="str">
            <v>PrintAll_T_44s</v>
          </cell>
          <cell r="S47" t="str">
            <v>'Proposed Demands'!$A$617</v>
          </cell>
          <cell r="T47" t="str">
            <v>44</v>
          </cell>
          <cell r="U47" t="str">
            <v>'Proposed Demands'!A617:AA675</v>
          </cell>
          <cell r="V47" t="str">
            <v>AA675</v>
          </cell>
          <cell r="W47" t="str">
            <v>AA</v>
          </cell>
        </row>
        <row r="48">
          <cell r="A48" t="str">
            <v>Table 45</v>
          </cell>
          <cell r="B48">
            <v>45</v>
          </cell>
          <cell r="C48" t="str">
            <v>Meters by Class and Meter Size - July</v>
          </cell>
          <cell r="D48" t="str">
            <v>NA</v>
          </cell>
          <cell r="E48" t="str">
            <v>NA</v>
          </cell>
          <cell r="F48" t="str">
            <v>11 x 17</v>
          </cell>
          <cell r="G48" t="str">
            <v>L</v>
          </cell>
          <cell r="H48">
            <v>1</v>
          </cell>
          <cell r="I48">
            <v>1</v>
          </cell>
          <cell r="J48" t="str">
            <v>Proposed Demands</v>
          </cell>
          <cell r="K48" t="str">
            <v>Austin Water Utility</v>
          </cell>
          <cell r="L48" t="str">
            <v>1/3/2017</v>
          </cell>
          <cell r="M48" t="str">
            <v>'Proposed Demands'!A678:AA736 'Proposed Demands'!B:AA</v>
          </cell>
          <cell r="N48" t="str">
            <v>'Proposed Demands'!678:683</v>
          </cell>
          <cell r="O48" t="str">
            <v>'Proposed Demands'!A:A</v>
          </cell>
          <cell r="P48" t="str">
            <v>PrintAll_T_45</v>
          </cell>
          <cell r="Q48" t="str">
            <v>PrintAll_T_45t</v>
          </cell>
          <cell r="R48" t="str">
            <v>PrintAll_T_45s</v>
          </cell>
          <cell r="S48" t="str">
            <v>'Proposed Demands'!$A$678</v>
          </cell>
          <cell r="T48" t="str">
            <v>45</v>
          </cell>
          <cell r="U48" t="str">
            <v>'Proposed Demands'!A678:AA736</v>
          </cell>
          <cell r="V48" t="str">
            <v>AA736</v>
          </cell>
          <cell r="W48" t="str">
            <v>AA</v>
          </cell>
        </row>
        <row r="49">
          <cell r="A49" t="str">
            <v>Table 46</v>
          </cell>
          <cell r="B49">
            <v>46</v>
          </cell>
          <cell r="C49" t="str">
            <v>Meters by Class and Meter Size - August</v>
          </cell>
          <cell r="D49" t="str">
            <v>NA</v>
          </cell>
          <cell r="E49" t="str">
            <v>NA</v>
          </cell>
          <cell r="F49" t="str">
            <v>11 x 17</v>
          </cell>
          <cell r="G49" t="str">
            <v>L</v>
          </cell>
          <cell r="H49">
            <v>1</v>
          </cell>
          <cell r="I49">
            <v>1</v>
          </cell>
          <cell r="J49" t="str">
            <v>Proposed Demands</v>
          </cell>
          <cell r="K49" t="str">
            <v>Austin Water Utility</v>
          </cell>
          <cell r="L49" t="str">
            <v>1/3/2017</v>
          </cell>
          <cell r="M49" t="str">
            <v>'Proposed Demands'!A739:AA797 'Proposed Demands'!B:AA</v>
          </cell>
          <cell r="N49" t="str">
            <v>'Proposed Demands'!739:744</v>
          </cell>
          <cell r="O49" t="str">
            <v>'Proposed Demands'!A:A</v>
          </cell>
          <cell r="P49" t="str">
            <v>PrintAll_T_46</v>
          </cell>
          <cell r="Q49" t="str">
            <v>PrintAll_T_46t</v>
          </cell>
          <cell r="R49" t="str">
            <v>PrintAll_T_46s</v>
          </cell>
          <cell r="S49" t="str">
            <v>'Proposed Demands'!$A$739</v>
          </cell>
          <cell r="T49" t="str">
            <v>46</v>
          </cell>
          <cell r="U49" t="str">
            <v>'Proposed Demands'!A739:AA797</v>
          </cell>
          <cell r="V49" t="str">
            <v>AA797</v>
          </cell>
          <cell r="W49" t="str">
            <v>AA</v>
          </cell>
        </row>
        <row r="50">
          <cell r="A50" t="str">
            <v>Table 47</v>
          </cell>
          <cell r="B50">
            <v>47</v>
          </cell>
          <cell r="C50" t="str">
            <v>Meters by Class and Meter Size - September</v>
          </cell>
          <cell r="D50" t="str">
            <v>NA</v>
          </cell>
          <cell r="E50" t="str">
            <v>NA</v>
          </cell>
          <cell r="F50" t="str">
            <v>11 x 17</v>
          </cell>
          <cell r="G50" t="str">
            <v>L</v>
          </cell>
          <cell r="H50">
            <v>1</v>
          </cell>
          <cell r="I50">
            <v>1</v>
          </cell>
          <cell r="J50" t="str">
            <v>Proposed Demands</v>
          </cell>
          <cell r="K50" t="str">
            <v>Austin Water Utility</v>
          </cell>
          <cell r="L50" t="str">
            <v>1/3/2017</v>
          </cell>
          <cell r="M50" t="str">
            <v>'Proposed Demands'!A800:AA858 'Proposed Demands'!B:AA</v>
          </cell>
          <cell r="N50" t="str">
            <v>'Proposed Demands'!800:805</v>
          </cell>
          <cell r="O50" t="str">
            <v>'Proposed Demands'!A:A</v>
          </cell>
          <cell r="P50" t="str">
            <v>PrintAll_T_47</v>
          </cell>
          <cell r="Q50" t="str">
            <v>PrintAll_T_47t</v>
          </cell>
          <cell r="R50" t="str">
            <v>PrintAll_T_47s</v>
          </cell>
          <cell r="S50" t="str">
            <v>'Proposed Demands'!$A$800</v>
          </cell>
          <cell r="T50" t="str">
            <v>47</v>
          </cell>
          <cell r="U50" t="str">
            <v>'Proposed Demands'!A800:AA858</v>
          </cell>
          <cell r="V50" t="str">
            <v>AA858</v>
          </cell>
          <cell r="W50" t="str">
            <v>AA</v>
          </cell>
        </row>
        <row r="51">
          <cell r="A51" t="str">
            <v>Table 48</v>
          </cell>
          <cell r="B51">
            <v>48</v>
          </cell>
          <cell r="C51" t="str">
            <v>Projected Consumption by Class and Month for 2016-17</v>
          </cell>
          <cell r="D51" t="str">
            <v>NA</v>
          </cell>
          <cell r="E51" t="str">
            <v>NA</v>
          </cell>
          <cell r="F51" t="str">
            <v>11 x 17</v>
          </cell>
          <cell r="G51" t="str">
            <v>L</v>
          </cell>
          <cell r="H51">
            <v>1</v>
          </cell>
          <cell r="I51">
            <v>1</v>
          </cell>
          <cell r="J51" t="str">
            <v>Proposed Demands</v>
          </cell>
          <cell r="K51" t="str">
            <v>Austin Water Utility</v>
          </cell>
          <cell r="L51" t="str">
            <v>1/3/2017</v>
          </cell>
          <cell r="M51" t="str">
            <v>'Proposed Demands'!A860:N918 'Proposed Demands'!B:N</v>
          </cell>
          <cell r="N51" t="str">
            <v>'Proposed Demands'!860:865</v>
          </cell>
          <cell r="O51" t="str">
            <v>'Proposed Demands'!A:A</v>
          </cell>
          <cell r="P51" t="str">
            <v>PrintAll_T_48</v>
          </cell>
          <cell r="Q51" t="str">
            <v>PrintAll_T_48t</v>
          </cell>
          <cell r="R51" t="str">
            <v>PrintAll_T_48s</v>
          </cell>
          <cell r="S51" t="str">
            <v>'Proposed Demands'!$A$860</v>
          </cell>
          <cell r="T51" t="str">
            <v>48</v>
          </cell>
          <cell r="U51" t="str">
            <v>'Proposed Demands'!A860:N918</v>
          </cell>
          <cell r="V51" t="str">
            <v>N918</v>
          </cell>
          <cell r="W51" t="str">
            <v>N</v>
          </cell>
        </row>
        <row r="52">
          <cell r="A52" t="str">
            <v>Table 49</v>
          </cell>
          <cell r="B52">
            <v>49</v>
          </cell>
          <cell r="C52" t="str">
            <v>Percent Consumption by Month and Block</v>
          </cell>
          <cell r="D52" t="str">
            <v>NA</v>
          </cell>
          <cell r="E52" t="str">
            <v>NA</v>
          </cell>
          <cell r="F52" t="str">
            <v>11 x 17</v>
          </cell>
          <cell r="G52" t="str">
            <v>L</v>
          </cell>
          <cell r="H52">
            <v>1</v>
          </cell>
          <cell r="I52">
            <v>1</v>
          </cell>
          <cell r="J52" t="str">
            <v>Proposed Demands</v>
          </cell>
          <cell r="K52" t="str">
            <v>Austin Water Utility</v>
          </cell>
          <cell r="L52" t="str">
            <v>1/3/2017</v>
          </cell>
          <cell r="M52" t="str">
            <v>'Proposed Demands'!A922:M1379 'Proposed Demands'!B:M</v>
          </cell>
          <cell r="N52" t="str">
            <v>'Proposed Demands'!922:927</v>
          </cell>
          <cell r="O52" t="str">
            <v>'Proposed Demands'!A:A</v>
          </cell>
          <cell r="P52" t="str">
            <v>PrintAll_T_49</v>
          </cell>
          <cell r="Q52" t="str">
            <v>PrintAll_T_49t</v>
          </cell>
          <cell r="R52" t="str">
            <v>PrintAll_T_49s</v>
          </cell>
          <cell r="S52" t="str">
            <v>'Proposed Demands'!$A$922</v>
          </cell>
          <cell r="T52" t="str">
            <v>49</v>
          </cell>
          <cell r="U52" t="str">
            <v>'Proposed Demands'!A922:M1379</v>
          </cell>
          <cell r="V52" t="str">
            <v>M1379</v>
          </cell>
          <cell r="W52" t="str">
            <v>M</v>
          </cell>
        </row>
        <row r="53">
          <cell r="A53" t="str">
            <v>Table 50</v>
          </cell>
          <cell r="B53">
            <v>50</v>
          </cell>
          <cell r="C53" t="str">
            <v>Block 1 Consumption by Month for Block Rate Classes</v>
          </cell>
          <cell r="D53" t="str">
            <v>NA</v>
          </cell>
          <cell r="E53" t="str">
            <v>NA</v>
          </cell>
          <cell r="F53" t="str">
            <v>11 x 17</v>
          </cell>
          <cell r="G53" t="str">
            <v>L</v>
          </cell>
          <cell r="H53">
            <v>1</v>
          </cell>
          <cell r="I53">
            <v>1</v>
          </cell>
          <cell r="J53" t="str">
            <v>Proposed Demands</v>
          </cell>
          <cell r="K53" t="str">
            <v>Austin Water Utility</v>
          </cell>
          <cell r="L53" t="str">
            <v>1/3/2017</v>
          </cell>
          <cell r="M53" t="str">
            <v>'Proposed Demands'!A1382:N1440 'Proposed Demands'!B:N</v>
          </cell>
          <cell r="N53" t="str">
            <v>'Proposed Demands'!1382:1387</v>
          </cell>
          <cell r="O53" t="str">
            <v>'Proposed Demands'!A:A</v>
          </cell>
          <cell r="P53" t="str">
            <v>PrintAll_T_50</v>
          </cell>
          <cell r="Q53" t="str">
            <v>PrintAll_T_50t</v>
          </cell>
          <cell r="R53" t="str">
            <v>PrintAll_T_50s</v>
          </cell>
          <cell r="S53" t="str">
            <v>'Proposed Demands'!$A$1382</v>
          </cell>
          <cell r="T53" t="str">
            <v>50</v>
          </cell>
          <cell r="U53" t="str">
            <v>'Proposed Demands'!A1382:N1440</v>
          </cell>
          <cell r="V53" t="str">
            <v>N1440</v>
          </cell>
          <cell r="W53" t="str">
            <v>N</v>
          </cell>
        </row>
        <row r="54">
          <cell r="A54" t="str">
            <v>Table 51</v>
          </cell>
          <cell r="B54">
            <v>51</v>
          </cell>
          <cell r="C54" t="str">
            <v>Block 2 Consumption by Month for Block Rate Classes</v>
          </cell>
          <cell r="D54" t="str">
            <v>NA</v>
          </cell>
          <cell r="E54" t="str">
            <v>NA</v>
          </cell>
          <cell r="F54" t="str">
            <v>11 x 17</v>
          </cell>
          <cell r="G54" t="str">
            <v>L</v>
          </cell>
          <cell r="H54">
            <v>1</v>
          </cell>
          <cell r="I54">
            <v>1</v>
          </cell>
          <cell r="J54" t="str">
            <v>Proposed Demands</v>
          </cell>
          <cell r="K54" t="str">
            <v>Austin Water Utility</v>
          </cell>
          <cell r="L54" t="str">
            <v>1/3/2017</v>
          </cell>
          <cell r="M54" t="str">
            <v>'Proposed Demands'!A1443:N1501 'Proposed Demands'!B:N</v>
          </cell>
          <cell r="N54" t="str">
            <v>'Proposed Demands'!1443:1448</v>
          </cell>
          <cell r="O54" t="str">
            <v>'Proposed Demands'!A:A</v>
          </cell>
          <cell r="P54" t="str">
            <v>PrintAll_T_51</v>
          </cell>
          <cell r="Q54" t="str">
            <v>PrintAll_T_51t</v>
          </cell>
          <cell r="R54" t="str">
            <v>PrintAll_T_51s</v>
          </cell>
          <cell r="S54" t="str">
            <v>'Proposed Demands'!$A$1443</v>
          </cell>
          <cell r="T54" t="str">
            <v>51</v>
          </cell>
          <cell r="U54" t="str">
            <v>'Proposed Demands'!A1443:N1501</v>
          </cell>
          <cell r="V54" t="str">
            <v>N1501</v>
          </cell>
          <cell r="W54" t="str">
            <v>N</v>
          </cell>
        </row>
        <row r="55">
          <cell r="A55" t="str">
            <v>Table 52</v>
          </cell>
          <cell r="B55">
            <v>52</v>
          </cell>
          <cell r="C55" t="str">
            <v>Block 3 Consumption by Month for Block Rate Classes</v>
          </cell>
          <cell r="D55" t="str">
            <v>NA</v>
          </cell>
          <cell r="E55" t="str">
            <v>NA</v>
          </cell>
          <cell r="F55" t="str">
            <v>11 x 17</v>
          </cell>
          <cell r="G55" t="str">
            <v>L</v>
          </cell>
          <cell r="H55">
            <v>1</v>
          </cell>
          <cell r="I55">
            <v>1</v>
          </cell>
          <cell r="J55" t="str">
            <v>Proposed Demands</v>
          </cell>
          <cell r="K55" t="str">
            <v>Austin Water Utility</v>
          </cell>
          <cell r="L55" t="str">
            <v>1/3/2017</v>
          </cell>
          <cell r="M55" t="str">
            <v>'Proposed Demands'!A1504:N1562 'Proposed Demands'!B:N</v>
          </cell>
          <cell r="N55" t="str">
            <v>'Proposed Demands'!1504:1509</v>
          </cell>
          <cell r="O55" t="str">
            <v>'Proposed Demands'!A:A</v>
          </cell>
          <cell r="P55" t="str">
            <v>PrintAll_T_52</v>
          </cell>
          <cell r="Q55" t="str">
            <v>PrintAll_T_52t</v>
          </cell>
          <cell r="R55" t="str">
            <v>PrintAll_T_52s</v>
          </cell>
          <cell r="S55" t="str">
            <v>'Proposed Demands'!$A$1504</v>
          </cell>
          <cell r="T55" t="str">
            <v>52</v>
          </cell>
          <cell r="U55" t="str">
            <v>'Proposed Demands'!A1504:N1562</v>
          </cell>
          <cell r="V55" t="str">
            <v>N1562</v>
          </cell>
          <cell r="W55" t="str">
            <v>N</v>
          </cell>
        </row>
        <row r="56">
          <cell r="A56" t="str">
            <v>Table 53</v>
          </cell>
          <cell r="B56">
            <v>53</v>
          </cell>
          <cell r="C56" t="str">
            <v>Block 4 Consumption by Month for Block Rate Classes</v>
          </cell>
          <cell r="D56" t="str">
            <v>NA</v>
          </cell>
          <cell r="E56" t="str">
            <v>NA</v>
          </cell>
          <cell r="F56" t="str">
            <v>11 x 17</v>
          </cell>
          <cell r="G56" t="str">
            <v>L</v>
          </cell>
          <cell r="H56">
            <v>1</v>
          </cell>
          <cell r="I56">
            <v>1</v>
          </cell>
          <cell r="J56" t="str">
            <v>Proposed Demands</v>
          </cell>
          <cell r="K56" t="str">
            <v>Austin Water Utility</v>
          </cell>
          <cell r="L56" t="str">
            <v>1/3/2017</v>
          </cell>
          <cell r="M56" t="str">
            <v>'Proposed Demands'!A1565:N1623 'Proposed Demands'!B:N</v>
          </cell>
          <cell r="N56" t="str">
            <v>'Proposed Demands'!1565:1570</v>
          </cell>
          <cell r="O56" t="str">
            <v>'Proposed Demands'!A:A</v>
          </cell>
          <cell r="P56" t="str">
            <v>PrintAll_T_53</v>
          </cell>
          <cell r="Q56" t="str">
            <v>PrintAll_T_53t</v>
          </cell>
          <cell r="R56" t="str">
            <v>PrintAll_T_53s</v>
          </cell>
          <cell r="S56" t="str">
            <v>'Proposed Demands'!$A$1565</v>
          </cell>
          <cell r="T56" t="str">
            <v>53</v>
          </cell>
          <cell r="U56" t="str">
            <v>'Proposed Demands'!A1565:N1623</v>
          </cell>
          <cell r="V56" t="str">
            <v>N1623</v>
          </cell>
          <cell r="W56" t="str">
            <v>N</v>
          </cell>
        </row>
        <row r="57">
          <cell r="A57" t="str">
            <v>Table 54</v>
          </cell>
          <cell r="B57">
            <v>54</v>
          </cell>
          <cell r="C57" t="str">
            <v>Block 5 Consumption by Month for Block Rate Classes</v>
          </cell>
          <cell r="D57" t="str">
            <v>NA</v>
          </cell>
          <cell r="E57" t="str">
            <v>NA</v>
          </cell>
          <cell r="F57" t="str">
            <v>11 x 17</v>
          </cell>
          <cell r="G57" t="str">
            <v>L</v>
          </cell>
          <cell r="H57">
            <v>1</v>
          </cell>
          <cell r="I57">
            <v>1</v>
          </cell>
          <cell r="J57" t="str">
            <v>Proposed Demands</v>
          </cell>
          <cell r="K57" t="str">
            <v>Austin Water Utility</v>
          </cell>
          <cell r="L57" t="str">
            <v>1/3/2017</v>
          </cell>
          <cell r="M57" t="str">
            <v>'Proposed Demands'!A1626:N1684 'Proposed Demands'!B:N</v>
          </cell>
          <cell r="N57" t="str">
            <v>'Proposed Demands'!1626:1631</v>
          </cell>
          <cell r="O57" t="str">
            <v>'Proposed Demands'!A:A</v>
          </cell>
          <cell r="P57" t="str">
            <v>PrintAll_T_54</v>
          </cell>
          <cell r="Q57" t="str">
            <v>PrintAll_T_54t</v>
          </cell>
          <cell r="R57" t="str">
            <v>PrintAll_T_54s</v>
          </cell>
          <cell r="S57" t="str">
            <v>'Proposed Demands'!$A$1626</v>
          </cell>
          <cell r="T57" t="str">
            <v>54</v>
          </cell>
          <cell r="U57" t="str">
            <v>'Proposed Demands'!A1626:N1684</v>
          </cell>
          <cell r="V57" t="str">
            <v>N1684</v>
          </cell>
          <cell r="W57" t="str">
            <v>N</v>
          </cell>
        </row>
        <row r="58">
          <cell r="A58" t="str">
            <v>Table 55</v>
          </cell>
          <cell r="B58">
            <v>55</v>
          </cell>
          <cell r="C58" t="str">
            <v>Consumption by Month - Summary Check</v>
          </cell>
          <cell r="D58" t="str">
            <v>NA</v>
          </cell>
          <cell r="E58" t="str">
            <v>NA</v>
          </cell>
          <cell r="F58" t="str">
            <v>11 x 17</v>
          </cell>
          <cell r="G58" t="str">
            <v>L</v>
          </cell>
          <cell r="H58">
            <v>1</v>
          </cell>
          <cell r="I58">
            <v>1</v>
          </cell>
          <cell r="J58" t="str">
            <v>Proposed Demands</v>
          </cell>
          <cell r="K58" t="str">
            <v>Austin Water Utility</v>
          </cell>
          <cell r="L58" t="str">
            <v>1/3/2017</v>
          </cell>
          <cell r="M58" t="str">
            <v>'Proposed Demands'!A1687:N1745 'Proposed Demands'!B:N</v>
          </cell>
          <cell r="N58" t="str">
            <v>'Proposed Demands'!1687:1692</v>
          </cell>
          <cell r="O58" t="str">
            <v>'Proposed Demands'!A:A</v>
          </cell>
          <cell r="P58" t="str">
            <v>PrintAll_T_55</v>
          </cell>
          <cell r="Q58" t="str">
            <v>PrintAll_T_55t</v>
          </cell>
          <cell r="R58" t="str">
            <v>PrintAll_T_55s</v>
          </cell>
          <cell r="S58" t="str">
            <v>'Proposed Demands'!$A$1687</v>
          </cell>
          <cell r="T58" t="str">
            <v>55</v>
          </cell>
          <cell r="U58" t="str">
            <v>'Proposed Demands'!A1687:N1745</v>
          </cell>
          <cell r="V58" t="str">
            <v>N1745</v>
          </cell>
          <cell r="W58" t="str">
            <v>N</v>
          </cell>
        </row>
        <row r="59">
          <cell r="A59" t="str">
            <v>Table 56</v>
          </cell>
          <cell r="B59">
            <v>56</v>
          </cell>
          <cell r="C59" t="str">
            <v>Number of Water Accounts by Customer Class</v>
          </cell>
          <cell r="D59" t="str">
            <v>NA</v>
          </cell>
          <cell r="E59" t="str">
            <v>NA</v>
          </cell>
          <cell r="F59" t="str">
            <v>11 x 17</v>
          </cell>
          <cell r="G59" t="str">
            <v>L</v>
          </cell>
          <cell r="H59">
            <v>1</v>
          </cell>
          <cell r="I59">
            <v>1</v>
          </cell>
          <cell r="J59" t="str">
            <v>Characteristics</v>
          </cell>
          <cell r="K59" t="str">
            <v>Austin Water Utility</v>
          </cell>
          <cell r="L59" t="str">
            <v>1/3/2017</v>
          </cell>
          <cell r="M59" t="str">
            <v>'Characteristics'!A18:C76 'Characteristics'!B:C</v>
          </cell>
          <cell r="N59" t="str">
            <v>'Characteristics'!18:23</v>
          </cell>
          <cell r="O59" t="str">
            <v>'Characteristics'!A:A</v>
          </cell>
          <cell r="P59" t="str">
            <v>PrintAll_T_56</v>
          </cell>
          <cell r="Q59" t="str">
            <v>PrintAll_T_56t</v>
          </cell>
          <cell r="R59" t="str">
            <v>PrintAll_T_56s</v>
          </cell>
          <cell r="S59" t="str">
            <v>Characteristics!$A$18</v>
          </cell>
          <cell r="T59" t="str">
            <v>56</v>
          </cell>
          <cell r="U59" t="str">
            <v>'Characteristics'!A18:C76</v>
          </cell>
          <cell r="V59" t="str">
            <v>C76</v>
          </cell>
          <cell r="W59" t="str">
            <v>C</v>
          </cell>
        </row>
        <row r="60">
          <cell r="A60" t="str">
            <v>Table 57</v>
          </cell>
          <cell r="B60">
            <v>57</v>
          </cell>
          <cell r="C60" t="str">
            <v>Number of Water Meters by Meter Size and Customer Class</v>
          </cell>
          <cell r="D60" t="str">
            <v>NA</v>
          </cell>
          <cell r="E60" t="str">
            <v>NA</v>
          </cell>
          <cell r="F60" t="str">
            <v>11 x 17</v>
          </cell>
          <cell r="G60" t="str">
            <v>L</v>
          </cell>
          <cell r="H60">
            <v>1</v>
          </cell>
          <cell r="I60">
            <v>1</v>
          </cell>
          <cell r="J60" t="str">
            <v>Characteristics</v>
          </cell>
          <cell r="K60" t="str">
            <v>Austin Water Utility</v>
          </cell>
          <cell r="L60" t="str">
            <v>1/3/2017</v>
          </cell>
          <cell r="M60" t="str">
            <v>'Characteristics'!A79:AZ112 'Characteristics'!B:AZ</v>
          </cell>
          <cell r="N60" t="str">
            <v>'Characteristics'!79:84</v>
          </cell>
          <cell r="O60" t="str">
            <v>'Characteristics'!A:A</v>
          </cell>
          <cell r="P60" t="str">
            <v>PrintAll_T_57</v>
          </cell>
          <cell r="Q60" t="str">
            <v>PrintAll_T_57t</v>
          </cell>
          <cell r="R60" t="str">
            <v>PrintAll_T_57s</v>
          </cell>
          <cell r="S60" t="str">
            <v>Characteristics!$A$79</v>
          </cell>
          <cell r="T60" t="str">
            <v>57</v>
          </cell>
          <cell r="U60" t="str">
            <v>'Characteristics'!A79:AZ112</v>
          </cell>
          <cell r="V60" t="str">
            <v>AZ112</v>
          </cell>
          <cell r="W60" t="str">
            <v>AZ</v>
          </cell>
        </row>
        <row r="61">
          <cell r="A61" t="str">
            <v>Table 58</v>
          </cell>
          <cell r="B61">
            <v>58</v>
          </cell>
          <cell r="C61" t="str">
            <v>Equivalent Meter Schedule</v>
          </cell>
          <cell r="D61" t="str">
            <v>NA</v>
          </cell>
          <cell r="E61" t="str">
            <v>NA</v>
          </cell>
          <cell r="F61" t="str">
            <v>11 x 17</v>
          </cell>
          <cell r="G61" t="str">
            <v>L</v>
          </cell>
          <cell r="H61">
            <v>1</v>
          </cell>
          <cell r="I61">
            <v>1</v>
          </cell>
          <cell r="J61" t="str">
            <v>Characteristics</v>
          </cell>
          <cell r="K61" t="str">
            <v>Austin Water Utility</v>
          </cell>
          <cell r="L61" t="str">
            <v>1/3/2017</v>
          </cell>
          <cell r="M61" t="str">
            <v>'Characteristics'!A116:E147 'Characteristics'!B:E</v>
          </cell>
          <cell r="N61" t="str">
            <v>'Characteristics'!116:121</v>
          </cell>
          <cell r="O61" t="str">
            <v>'Characteristics'!A:A</v>
          </cell>
          <cell r="P61" t="str">
            <v>PrintAll_T_58</v>
          </cell>
          <cell r="Q61" t="str">
            <v>PrintAll_T_58t</v>
          </cell>
          <cell r="R61" t="str">
            <v>PrintAll_T_58s</v>
          </cell>
          <cell r="S61" t="str">
            <v>Characteristics!$A$116</v>
          </cell>
          <cell r="T61" t="str">
            <v>58</v>
          </cell>
          <cell r="U61" t="str">
            <v>'Characteristics'!A116:E147</v>
          </cell>
          <cell r="V61" t="str">
            <v>E147</v>
          </cell>
          <cell r="W61" t="str">
            <v>E</v>
          </cell>
        </row>
        <row r="62">
          <cell r="A62" t="str">
            <v>Table 59</v>
          </cell>
          <cell r="B62">
            <v>59</v>
          </cell>
          <cell r="C62" t="str">
            <v>Number of Equivalent Accounts by Meter Size and Customer Class</v>
          </cell>
          <cell r="D62" t="str">
            <v>NA</v>
          </cell>
          <cell r="E62" t="str">
            <v>NA</v>
          </cell>
          <cell r="F62" t="str">
            <v>11 x 17</v>
          </cell>
          <cell r="G62" t="str">
            <v>L</v>
          </cell>
          <cell r="H62">
            <v>1</v>
          </cell>
          <cell r="I62">
            <v>1</v>
          </cell>
          <cell r="J62" t="str">
            <v>Characteristics</v>
          </cell>
          <cell r="K62" t="str">
            <v>Austin Water Utility</v>
          </cell>
          <cell r="L62" t="str">
            <v>1/3/2017</v>
          </cell>
          <cell r="M62" t="str">
            <v>'Characteristics'!A150:AZ183 'Characteristics'!B:AZ</v>
          </cell>
          <cell r="N62" t="str">
            <v>'Characteristics'!150:155</v>
          </cell>
          <cell r="O62" t="str">
            <v>'Characteristics'!A:A</v>
          </cell>
          <cell r="P62" t="str">
            <v>PrintAll_T_59</v>
          </cell>
          <cell r="Q62" t="str">
            <v>PrintAll_T_59t</v>
          </cell>
          <cell r="R62" t="str">
            <v>PrintAll_T_59s</v>
          </cell>
          <cell r="S62" t="str">
            <v>Characteristics!$A$150</v>
          </cell>
          <cell r="T62" t="str">
            <v>59</v>
          </cell>
          <cell r="U62" t="str">
            <v>'Characteristics'!A150:AZ183</v>
          </cell>
          <cell r="V62" t="str">
            <v>AZ183</v>
          </cell>
          <cell r="W62" t="str">
            <v>AZ</v>
          </cell>
        </row>
        <row r="63">
          <cell r="A63" t="str">
            <v>Table 60</v>
          </cell>
          <cell r="B63">
            <v>60</v>
          </cell>
          <cell r="C63" t="str">
            <v>Equivalent Meters by Class</v>
          </cell>
          <cell r="D63" t="str">
            <v>NA</v>
          </cell>
          <cell r="E63" t="str">
            <v>NA</v>
          </cell>
          <cell r="F63" t="str">
            <v>11 x 17</v>
          </cell>
          <cell r="G63" t="str">
            <v>L</v>
          </cell>
          <cell r="H63">
            <v>1</v>
          </cell>
          <cell r="I63">
            <v>1</v>
          </cell>
          <cell r="J63" t="str">
            <v>Characteristics</v>
          </cell>
          <cell r="K63" t="str">
            <v>Austin Water Utility</v>
          </cell>
          <cell r="L63" t="str">
            <v>1/3/2017</v>
          </cell>
          <cell r="M63" t="str">
            <v>'Characteristics'!A186:AZ219 'Characteristics'!B:AZ</v>
          </cell>
          <cell r="N63" t="str">
            <v>'Characteristics'!186:191</v>
          </cell>
          <cell r="O63" t="str">
            <v>'Characteristics'!A:A</v>
          </cell>
          <cell r="P63" t="str">
            <v>PrintAll_T_60</v>
          </cell>
          <cell r="Q63" t="str">
            <v>PrintAll_T_60t</v>
          </cell>
          <cell r="R63" t="str">
            <v>PrintAll_T_60s</v>
          </cell>
          <cell r="S63" t="str">
            <v>Characteristics!$A$186</v>
          </cell>
          <cell r="T63" t="str">
            <v>60</v>
          </cell>
          <cell r="U63" t="str">
            <v>'Characteristics'!A186:AZ219</v>
          </cell>
          <cell r="V63" t="str">
            <v>AZ219</v>
          </cell>
          <cell r="W63" t="str">
            <v>AZ</v>
          </cell>
        </row>
        <row r="64">
          <cell r="A64" t="str">
            <v>Table 61</v>
          </cell>
          <cell r="B64">
            <v>61</v>
          </cell>
          <cell r="C64" t="str">
            <v>Water Demands by Customer Class for FY2017</v>
          </cell>
          <cell r="D64" t="str">
            <v>NA</v>
          </cell>
          <cell r="E64" t="str">
            <v>NA</v>
          </cell>
          <cell r="F64" t="str">
            <v>11 x 17</v>
          </cell>
          <cell r="G64" t="str">
            <v>L</v>
          </cell>
          <cell r="H64">
            <v>1</v>
          </cell>
          <cell r="I64">
            <v>1</v>
          </cell>
          <cell r="J64" t="str">
            <v>Characteristics</v>
          </cell>
          <cell r="K64" t="str">
            <v>Austin Water Utility</v>
          </cell>
          <cell r="L64" t="str">
            <v>1/3/2017</v>
          </cell>
          <cell r="M64" t="str">
            <v>'Characteristics'!A223:I282 'Characteristics'!B:I</v>
          </cell>
          <cell r="N64" t="str">
            <v>'Characteristics'!223:229</v>
          </cell>
          <cell r="O64" t="str">
            <v>'Characteristics'!A:A</v>
          </cell>
          <cell r="P64" t="str">
            <v>PrintAll_T_61</v>
          </cell>
          <cell r="Q64" t="str">
            <v>PrintAll_T_61t</v>
          </cell>
          <cell r="R64" t="str">
            <v>PrintAll_T_61s</v>
          </cell>
          <cell r="S64" t="str">
            <v>Characteristics!$A$223</v>
          </cell>
          <cell r="T64" t="str">
            <v>61</v>
          </cell>
          <cell r="U64" t="str">
            <v>'Characteristics'!A223:I282</v>
          </cell>
          <cell r="V64" t="str">
            <v>I282</v>
          </cell>
          <cell r="W64" t="str">
            <v>I</v>
          </cell>
        </row>
        <row r="65">
          <cell r="A65" t="str">
            <v>Table 62</v>
          </cell>
          <cell r="B65">
            <v>62</v>
          </cell>
          <cell r="C65" t="str">
            <v>Fire Allocation Basis</v>
          </cell>
          <cell r="D65" t="str">
            <v>NA</v>
          </cell>
          <cell r="E65" t="str">
            <v>NA</v>
          </cell>
          <cell r="F65" t="str">
            <v>11 x 17</v>
          </cell>
          <cell r="G65" t="str">
            <v>L</v>
          </cell>
          <cell r="H65">
            <v>1</v>
          </cell>
          <cell r="I65">
            <v>1</v>
          </cell>
          <cell r="J65" t="str">
            <v>Characteristics</v>
          </cell>
          <cell r="K65" t="str">
            <v>Austin Water Utility</v>
          </cell>
          <cell r="L65" t="str">
            <v>1/3/2017</v>
          </cell>
          <cell r="M65" t="str">
            <v>'Characteristics'!A287:D345 'Characteristics'!B:D</v>
          </cell>
          <cell r="N65" t="str">
            <v>'Characteristics'!287:292</v>
          </cell>
          <cell r="O65" t="str">
            <v>'Characteristics'!A:A</v>
          </cell>
          <cell r="P65" t="str">
            <v>PrintAll_T_62</v>
          </cell>
          <cell r="Q65" t="str">
            <v>PrintAll_T_62t</v>
          </cell>
          <cell r="R65" t="str">
            <v>PrintAll_T_62s</v>
          </cell>
          <cell r="S65" t="str">
            <v>Characteristics!$A$287</v>
          </cell>
          <cell r="T65" t="str">
            <v>62</v>
          </cell>
          <cell r="U65" t="str">
            <v>'Characteristics'!A287:D345</v>
          </cell>
          <cell r="V65" t="str">
            <v>D345</v>
          </cell>
          <cell r="W65" t="str">
            <v>D</v>
          </cell>
        </row>
        <row r="66">
          <cell r="A66" t="str">
            <v>Table 63</v>
          </cell>
          <cell r="B66">
            <v>63</v>
          </cell>
          <cell r="C66" t="str">
            <v>Peaking Factors by Customer Class</v>
          </cell>
          <cell r="D66" t="str">
            <v>NA</v>
          </cell>
          <cell r="E66" t="str">
            <v>NA</v>
          </cell>
          <cell r="F66" t="str">
            <v>11 x 17</v>
          </cell>
          <cell r="G66" t="str">
            <v>L</v>
          </cell>
          <cell r="H66">
            <v>1</v>
          </cell>
          <cell r="I66">
            <v>1</v>
          </cell>
          <cell r="J66" t="str">
            <v>Characteristics</v>
          </cell>
          <cell r="K66" t="str">
            <v>Austin Water Utility</v>
          </cell>
          <cell r="L66" t="str">
            <v>1/3/2017</v>
          </cell>
          <cell r="M66" t="str">
            <v>'Characteristics'!A350:E407 'Characteristics'!B:E</v>
          </cell>
          <cell r="N66" t="str">
            <v>'Characteristics'!350:356</v>
          </cell>
          <cell r="O66" t="str">
            <v>'Characteristics'!A:A</v>
          </cell>
          <cell r="P66" t="str">
            <v>PrintAll_T_63</v>
          </cell>
          <cell r="Q66" t="str">
            <v>PrintAll_T_63t</v>
          </cell>
          <cell r="R66" t="str">
            <v>PrintAll_T_63s</v>
          </cell>
          <cell r="S66" t="str">
            <v>Characteristics!$A$350</v>
          </cell>
          <cell r="T66" t="str">
            <v>63</v>
          </cell>
          <cell r="U66" t="str">
            <v>'Characteristics'!A350:E407</v>
          </cell>
          <cell r="V66" t="str">
            <v>E407</v>
          </cell>
          <cell r="W66" t="str">
            <v>E</v>
          </cell>
        </row>
        <row r="67">
          <cell r="A67" t="str">
            <v>Table 64</v>
          </cell>
          <cell r="B67">
            <v>64</v>
          </cell>
          <cell r="C67" t="str">
            <v>Percentage of Annual Water Demands by Customer Class</v>
          </cell>
          <cell r="D67" t="str">
            <v>NA</v>
          </cell>
          <cell r="E67" t="str">
            <v>NA</v>
          </cell>
          <cell r="F67" t="str">
            <v>11 x 17</v>
          </cell>
          <cell r="G67" t="str">
            <v>L</v>
          </cell>
          <cell r="H67">
            <v>1</v>
          </cell>
          <cell r="I67">
            <v>1</v>
          </cell>
          <cell r="J67" t="str">
            <v>Characteristics</v>
          </cell>
          <cell r="K67" t="str">
            <v>Austin Water Utility</v>
          </cell>
          <cell r="L67" t="str">
            <v>1/3/2017</v>
          </cell>
          <cell r="M67" t="str">
            <v>'Characteristics'!A410:D468 'Characteristics'!B:D</v>
          </cell>
          <cell r="N67" t="str">
            <v>'Characteristics'!410:415</v>
          </cell>
          <cell r="O67" t="str">
            <v>'Characteristics'!A:A</v>
          </cell>
          <cell r="P67" t="str">
            <v>PrintAll_T_64</v>
          </cell>
          <cell r="Q67" t="str">
            <v>PrintAll_T_64t</v>
          </cell>
          <cell r="R67" t="str">
            <v>PrintAll_T_64s</v>
          </cell>
          <cell r="S67" t="str">
            <v>Characteristics!$A$410</v>
          </cell>
          <cell r="T67" t="str">
            <v>64</v>
          </cell>
          <cell r="U67" t="str">
            <v>'Characteristics'!A410:D468</v>
          </cell>
          <cell r="V67" t="str">
            <v>D468</v>
          </cell>
          <cell r="W67" t="str">
            <v>D</v>
          </cell>
        </row>
        <row r="68">
          <cell r="A68" t="str">
            <v>Table 65</v>
          </cell>
          <cell r="B68">
            <v>65</v>
          </cell>
          <cell r="C68" t="str">
            <v>Percent of Max-Day Extra Capacity by Customer Class--Base/Extra-Capacity</v>
          </cell>
          <cell r="D68" t="str">
            <v>NA</v>
          </cell>
          <cell r="E68" t="str">
            <v>NA</v>
          </cell>
          <cell r="F68" t="str">
            <v>11 x 17</v>
          </cell>
          <cell r="G68" t="str">
            <v>L</v>
          </cell>
          <cell r="H68">
            <v>1</v>
          </cell>
          <cell r="I68">
            <v>1</v>
          </cell>
          <cell r="J68" t="str">
            <v>Characteristics</v>
          </cell>
          <cell r="K68" t="str">
            <v>Austin Water Utility</v>
          </cell>
          <cell r="L68" t="str">
            <v>1/3/2017</v>
          </cell>
          <cell r="M68" t="str">
            <v>'Characteristics'!A472:F531 'Characteristics'!B:F</v>
          </cell>
          <cell r="N68" t="str">
            <v>'Characteristics'!472:478</v>
          </cell>
          <cell r="O68" t="str">
            <v>'Characteristics'!A:A</v>
          </cell>
          <cell r="P68" t="str">
            <v>PrintAll_T_65</v>
          </cell>
          <cell r="Q68" t="str">
            <v>PrintAll_T_65t</v>
          </cell>
          <cell r="R68" t="str">
            <v>PrintAll_T_65s</v>
          </cell>
          <cell r="S68" t="str">
            <v>Characteristics!$A$472</v>
          </cell>
          <cell r="T68" t="str">
            <v>65</v>
          </cell>
          <cell r="U68" t="str">
            <v>'Characteristics'!A472:F531</v>
          </cell>
          <cell r="V68" t="str">
            <v>F531</v>
          </cell>
          <cell r="W68" t="str">
            <v>F</v>
          </cell>
        </row>
        <row r="69">
          <cell r="A69" t="str">
            <v>Table 66</v>
          </cell>
          <cell r="B69">
            <v>66</v>
          </cell>
          <cell r="C69" t="str">
            <v>Percent of Max-Hour Extra Capacity by Customer Class--Base/Extra-Capacity</v>
          </cell>
          <cell r="D69" t="str">
            <v>NA</v>
          </cell>
          <cell r="E69" t="str">
            <v>NA</v>
          </cell>
          <cell r="F69" t="str">
            <v>11 x 17</v>
          </cell>
          <cell r="G69" t="str">
            <v>L</v>
          </cell>
          <cell r="H69">
            <v>1</v>
          </cell>
          <cell r="I69">
            <v>1</v>
          </cell>
          <cell r="J69" t="str">
            <v>Characteristics</v>
          </cell>
          <cell r="K69" t="str">
            <v>Austin Water Utility</v>
          </cell>
          <cell r="L69" t="str">
            <v>1/3/2017</v>
          </cell>
          <cell r="M69" t="str">
            <v>'Characteristics'!A535:F594 'Characteristics'!B:F</v>
          </cell>
          <cell r="N69" t="str">
            <v>'Characteristics'!535:541</v>
          </cell>
          <cell r="O69" t="str">
            <v>'Characteristics'!A:A</v>
          </cell>
          <cell r="P69" t="str">
            <v>PrintAll_T_66</v>
          </cell>
          <cell r="Q69" t="str">
            <v>PrintAll_T_66t</v>
          </cell>
          <cell r="R69" t="str">
            <v>PrintAll_T_66s</v>
          </cell>
          <cell r="S69" t="str">
            <v>Characteristics!$A$535</v>
          </cell>
          <cell r="T69" t="str">
            <v>66</v>
          </cell>
          <cell r="U69" t="str">
            <v>'Characteristics'!A535:F594</v>
          </cell>
          <cell r="V69" t="str">
            <v>F594</v>
          </cell>
          <cell r="W69" t="str">
            <v>F</v>
          </cell>
        </row>
        <row r="70">
          <cell r="A70" t="str">
            <v>Table 67</v>
          </cell>
          <cell r="B70">
            <v>67</v>
          </cell>
          <cell r="C70" t="str">
            <v>Percentage of Accounts by Customer Class</v>
          </cell>
          <cell r="D70" t="str">
            <v>NA</v>
          </cell>
          <cell r="E70" t="str">
            <v>NA</v>
          </cell>
          <cell r="F70" t="str">
            <v>11 x 17</v>
          </cell>
          <cell r="G70" t="str">
            <v>L</v>
          </cell>
          <cell r="H70">
            <v>1</v>
          </cell>
          <cell r="I70">
            <v>1</v>
          </cell>
          <cell r="J70" t="str">
            <v>Characteristics</v>
          </cell>
          <cell r="K70" t="str">
            <v>Austin Water Utility</v>
          </cell>
          <cell r="L70" t="str">
            <v>1/3/2017</v>
          </cell>
          <cell r="M70" t="str">
            <v>'Characteristics'!A598:C656 'Characteristics'!B:C</v>
          </cell>
          <cell r="N70" t="str">
            <v>'Characteristics'!598:603</v>
          </cell>
          <cell r="O70" t="str">
            <v>'Characteristics'!A:A</v>
          </cell>
          <cell r="P70" t="str">
            <v>PrintAll_T_67</v>
          </cell>
          <cell r="Q70" t="str">
            <v>PrintAll_T_67t</v>
          </cell>
          <cell r="R70" t="str">
            <v>PrintAll_T_67s</v>
          </cell>
          <cell r="S70" t="str">
            <v>Characteristics!$A$598</v>
          </cell>
          <cell r="T70" t="str">
            <v>67</v>
          </cell>
          <cell r="U70" t="str">
            <v>'Characteristics'!A598:C656</v>
          </cell>
          <cell r="V70" t="str">
            <v>C656</v>
          </cell>
          <cell r="W70" t="str">
            <v>C</v>
          </cell>
        </row>
        <row r="71">
          <cell r="A71" t="str">
            <v>Table 68</v>
          </cell>
          <cell r="B71">
            <v>68</v>
          </cell>
          <cell r="C71" t="str">
            <v>Percentage of Equivalent Meters by Customer Class</v>
          </cell>
          <cell r="D71" t="str">
            <v>NA</v>
          </cell>
          <cell r="E71" t="str">
            <v>NA</v>
          </cell>
          <cell r="F71" t="str">
            <v>11 x 17</v>
          </cell>
          <cell r="G71" t="str">
            <v>L</v>
          </cell>
          <cell r="H71">
            <v>1</v>
          </cell>
          <cell r="I71">
            <v>1</v>
          </cell>
          <cell r="J71" t="str">
            <v>Characteristics</v>
          </cell>
          <cell r="K71" t="str">
            <v>Austin Water Utility</v>
          </cell>
          <cell r="L71" t="str">
            <v>1/3/2017</v>
          </cell>
          <cell r="M71" t="str">
            <v>'Characteristics'!A660:C718 'Characteristics'!B:C</v>
          </cell>
          <cell r="N71" t="str">
            <v>'Characteristics'!660:665</v>
          </cell>
          <cell r="O71" t="str">
            <v>'Characteristics'!A:A</v>
          </cell>
          <cell r="P71" t="str">
            <v>PrintAll_T_68</v>
          </cell>
          <cell r="Q71" t="str">
            <v>PrintAll_T_68t</v>
          </cell>
          <cell r="R71" t="str">
            <v>PrintAll_T_68s</v>
          </cell>
          <cell r="S71" t="str">
            <v>Characteristics!$A$660</v>
          </cell>
          <cell r="T71" t="str">
            <v>68</v>
          </cell>
          <cell r="U71" t="str">
            <v>'Characteristics'!A660:C718</v>
          </cell>
          <cell r="V71" t="str">
            <v>C718</v>
          </cell>
          <cell r="W71" t="str">
            <v>C</v>
          </cell>
        </row>
        <row r="72">
          <cell r="A72" t="str">
            <v>Table 69</v>
          </cell>
          <cell r="B72">
            <v>69</v>
          </cell>
          <cell r="C72" t="str">
            <v>Fire by Customer Class</v>
          </cell>
          <cell r="D72" t="str">
            <v>NA</v>
          </cell>
          <cell r="E72" t="str">
            <v>NA</v>
          </cell>
          <cell r="F72" t="str">
            <v>11 x 17</v>
          </cell>
          <cell r="G72" t="str">
            <v>L</v>
          </cell>
          <cell r="H72">
            <v>1</v>
          </cell>
          <cell r="I72">
            <v>1</v>
          </cell>
          <cell r="J72" t="str">
            <v>Characteristics</v>
          </cell>
          <cell r="K72" t="str">
            <v>Austin Water Utility</v>
          </cell>
          <cell r="L72" t="str">
            <v>1/3/2017</v>
          </cell>
          <cell r="M72" t="str">
            <v>'Characteristics'!A722:C780 'Characteristics'!B:C</v>
          </cell>
          <cell r="N72" t="str">
            <v>'Characteristics'!722:727</v>
          </cell>
          <cell r="O72" t="str">
            <v>'Characteristics'!A:A</v>
          </cell>
          <cell r="P72" t="str">
            <v>PrintAll_T_69</v>
          </cell>
          <cell r="Q72" t="str">
            <v>PrintAll_T_69t</v>
          </cell>
          <cell r="R72" t="str">
            <v>PrintAll_T_69s</v>
          </cell>
          <cell r="S72" t="str">
            <v>Characteristics!$A$722</v>
          </cell>
          <cell r="T72" t="str">
            <v>69</v>
          </cell>
          <cell r="U72" t="str">
            <v>'Characteristics'!A722:C780</v>
          </cell>
          <cell r="V72" t="str">
            <v>C780</v>
          </cell>
          <cell r="W72" t="str">
            <v>C</v>
          </cell>
        </row>
        <row r="73">
          <cell r="A73" t="str">
            <v>Table 70</v>
          </cell>
          <cell r="B73">
            <v>70</v>
          </cell>
          <cell r="C73" t="str">
            <v>Special Retail by Customer Class</v>
          </cell>
          <cell r="D73" t="str">
            <v>NA</v>
          </cell>
          <cell r="E73" t="str">
            <v>NA</v>
          </cell>
          <cell r="F73" t="str">
            <v>11 x 17</v>
          </cell>
          <cell r="G73" t="str">
            <v>L</v>
          </cell>
          <cell r="H73">
            <v>1</v>
          </cell>
          <cell r="I73">
            <v>1</v>
          </cell>
          <cell r="J73" t="str">
            <v>Characteristics</v>
          </cell>
          <cell r="K73" t="str">
            <v>Austin Water Utility</v>
          </cell>
          <cell r="L73" t="str">
            <v>1/3/2017</v>
          </cell>
          <cell r="M73" t="str">
            <v>'Characteristics'!A785:G843 'Characteristics'!B:G</v>
          </cell>
          <cell r="N73" t="str">
            <v>'Characteristics'!785:790</v>
          </cell>
          <cell r="O73" t="str">
            <v>'Characteristics'!A:A</v>
          </cell>
          <cell r="P73" t="str">
            <v>PrintAll_T_70</v>
          </cell>
          <cell r="Q73" t="str">
            <v>PrintAll_T_70t</v>
          </cell>
          <cell r="R73" t="str">
            <v>PrintAll_T_70s</v>
          </cell>
          <cell r="S73" t="str">
            <v>Characteristics!$A$785</v>
          </cell>
          <cell r="T73" t="str">
            <v>70</v>
          </cell>
          <cell r="U73" t="str">
            <v>'Characteristics'!A785:G843</v>
          </cell>
          <cell r="V73" t="str">
            <v>G843</v>
          </cell>
          <cell r="W73" t="str">
            <v>G</v>
          </cell>
        </row>
        <row r="74">
          <cell r="A74" t="str">
            <v>Table 71</v>
          </cell>
          <cell r="B74">
            <v>71</v>
          </cell>
          <cell r="C74" t="str">
            <v>Summary of Customer Service Characteristics</v>
          </cell>
          <cell r="D74" t="str">
            <v>NA</v>
          </cell>
          <cell r="E74" t="str">
            <v>NA</v>
          </cell>
          <cell r="F74" t="str">
            <v>11 x 17</v>
          </cell>
          <cell r="G74" t="str">
            <v>L</v>
          </cell>
          <cell r="H74">
            <v>1</v>
          </cell>
          <cell r="I74">
            <v>1</v>
          </cell>
          <cell r="J74" t="str">
            <v>Characteristics</v>
          </cell>
          <cell r="K74" t="str">
            <v>Austin Water Utility</v>
          </cell>
          <cell r="L74" t="str">
            <v>1/3/2017</v>
          </cell>
          <cell r="M74" t="str">
            <v>'Characteristics'!A847:H905 'Characteristics'!B:H</v>
          </cell>
          <cell r="N74" t="str">
            <v>'Characteristics'!847:852</v>
          </cell>
          <cell r="O74" t="str">
            <v>'Characteristics'!A:A</v>
          </cell>
          <cell r="P74" t="str">
            <v>PrintAll_T_71</v>
          </cell>
          <cell r="Q74" t="str">
            <v>PrintAll_T_71t</v>
          </cell>
          <cell r="R74" t="str">
            <v>PrintAll_T_71s</v>
          </cell>
          <cell r="S74" t="str">
            <v>Characteristics!$A$847</v>
          </cell>
          <cell r="T74" t="str">
            <v>71</v>
          </cell>
          <cell r="U74" t="str">
            <v>'Characteristics'!A847:H905</v>
          </cell>
          <cell r="V74" t="str">
            <v>H905</v>
          </cell>
          <cell r="W74" t="str">
            <v>H</v>
          </cell>
        </row>
        <row r="75">
          <cell r="A75" t="str">
            <v>Table 72</v>
          </cell>
          <cell r="B75">
            <v>72</v>
          </cell>
          <cell r="C75" t="str">
            <v>Assignment of Classes to Pools</v>
          </cell>
          <cell r="D75" t="str">
            <v>NA</v>
          </cell>
          <cell r="E75" t="str">
            <v>NA</v>
          </cell>
          <cell r="F75" t="str">
            <v>11 x 17</v>
          </cell>
          <cell r="G75" t="str">
            <v>L</v>
          </cell>
          <cell r="H75">
            <v>1</v>
          </cell>
          <cell r="I75">
            <v>1</v>
          </cell>
          <cell r="J75" t="str">
            <v>Characteristics</v>
          </cell>
          <cell r="K75" t="str">
            <v>Austin Water Utility</v>
          </cell>
          <cell r="L75" t="str">
            <v>1/3/2017</v>
          </cell>
          <cell r="M75" t="str">
            <v>'Characteristics'!A910:G966 'Characteristics'!B:G</v>
          </cell>
          <cell r="N75" t="str">
            <v>'Characteristics'!910:915</v>
          </cell>
          <cell r="O75" t="str">
            <v>'Characteristics'!A:A</v>
          </cell>
          <cell r="P75" t="str">
            <v>PrintAll_T_72</v>
          </cell>
          <cell r="Q75" t="str">
            <v>PrintAll_T_72t</v>
          </cell>
          <cell r="R75" t="str">
            <v>PrintAll_T_72s</v>
          </cell>
          <cell r="S75" t="str">
            <v>Characteristics!$A$910</v>
          </cell>
          <cell r="T75" t="str">
            <v>72</v>
          </cell>
          <cell r="U75" t="str">
            <v>'Characteristics'!A910:G966</v>
          </cell>
          <cell r="V75" t="str">
            <v>G966</v>
          </cell>
          <cell r="W75" t="str">
            <v>G</v>
          </cell>
        </row>
        <row r="76">
          <cell r="A76" t="str">
            <v>Table 73</v>
          </cell>
          <cell r="B76">
            <v>73</v>
          </cell>
          <cell r="C76" t="str">
            <v>Summary of Customer Service Characteristics for Joint</v>
          </cell>
          <cell r="D76" t="str">
            <v>NA</v>
          </cell>
          <cell r="E76" t="str">
            <v>NA</v>
          </cell>
          <cell r="F76" t="str">
            <v>11 x 17</v>
          </cell>
          <cell r="G76" t="str">
            <v>L</v>
          </cell>
          <cell r="H76">
            <v>1</v>
          </cell>
          <cell r="I76">
            <v>1</v>
          </cell>
          <cell r="J76" t="str">
            <v>Characteristics</v>
          </cell>
          <cell r="K76" t="str">
            <v>Austin Water Utility</v>
          </cell>
          <cell r="L76" t="str">
            <v>1/3/2017</v>
          </cell>
          <cell r="M76" t="str">
            <v>'Characteristics'!A969:H1027 'Characteristics'!B:H</v>
          </cell>
          <cell r="N76" t="str">
            <v>'Characteristics'!969:974</v>
          </cell>
          <cell r="O76" t="str">
            <v>'Characteristics'!A:A</v>
          </cell>
          <cell r="P76" t="str">
            <v>PrintAll_T_73</v>
          </cell>
          <cell r="Q76" t="str">
            <v>PrintAll_T_73t</v>
          </cell>
          <cell r="R76" t="str">
            <v>PrintAll_T_73s</v>
          </cell>
          <cell r="S76" t="str">
            <v>Characteristics!$A$969</v>
          </cell>
          <cell r="T76" t="str">
            <v>73</v>
          </cell>
          <cell r="U76" t="str">
            <v>'Characteristics'!A969:H1027</v>
          </cell>
          <cell r="V76" t="str">
            <v>H1027</v>
          </cell>
          <cell r="W76" t="str">
            <v>H</v>
          </cell>
        </row>
        <row r="77">
          <cell r="A77" t="str">
            <v>Table 74</v>
          </cell>
          <cell r="B77">
            <v>74</v>
          </cell>
          <cell r="C77" t="str">
            <v>Summary of Customer Service Characteristics for Retail Only</v>
          </cell>
          <cell r="D77" t="str">
            <v>NA</v>
          </cell>
          <cell r="E77" t="str">
            <v>NA</v>
          </cell>
          <cell r="F77" t="str">
            <v>11 x 17</v>
          </cell>
          <cell r="G77" t="str">
            <v>L</v>
          </cell>
          <cell r="H77">
            <v>1</v>
          </cell>
          <cell r="I77">
            <v>1</v>
          </cell>
          <cell r="J77" t="str">
            <v>Characteristics</v>
          </cell>
          <cell r="K77" t="str">
            <v>Austin Water Utility</v>
          </cell>
          <cell r="L77" t="str">
            <v>1/3/2017</v>
          </cell>
          <cell r="M77" t="str">
            <v>'Characteristics'!A1031:H1089 'Characteristics'!B:H</v>
          </cell>
          <cell r="N77" t="str">
            <v>'Characteristics'!1031:1036</v>
          </cell>
          <cell r="O77" t="str">
            <v>'Characteristics'!A:A</v>
          </cell>
          <cell r="P77" t="str">
            <v>PrintAll_T_74</v>
          </cell>
          <cell r="Q77" t="str">
            <v>PrintAll_T_74t</v>
          </cell>
          <cell r="R77" t="str">
            <v>PrintAll_T_74s</v>
          </cell>
          <cell r="S77" t="str">
            <v>Characteristics!$A$1031</v>
          </cell>
          <cell r="T77" t="str">
            <v>74</v>
          </cell>
          <cell r="U77" t="str">
            <v>'Characteristics'!A1031:H1089</v>
          </cell>
          <cell r="V77" t="str">
            <v>H1089</v>
          </cell>
          <cell r="W77" t="str">
            <v>H</v>
          </cell>
        </row>
        <row r="78">
          <cell r="A78" t="str">
            <v>Table 75</v>
          </cell>
          <cell r="B78">
            <v>75</v>
          </cell>
          <cell r="C78" t="str">
            <v>Summary of Customer Service Characteristics for Wholesale</v>
          </cell>
          <cell r="D78" t="str">
            <v>NA</v>
          </cell>
          <cell r="E78" t="str">
            <v>NA</v>
          </cell>
          <cell r="F78" t="str">
            <v>11 x 17</v>
          </cell>
          <cell r="G78" t="str">
            <v>L</v>
          </cell>
          <cell r="H78">
            <v>1</v>
          </cell>
          <cell r="I78">
            <v>1</v>
          </cell>
          <cell r="J78" t="str">
            <v>Characteristics</v>
          </cell>
          <cell r="K78" t="str">
            <v>Austin Water Utility</v>
          </cell>
          <cell r="L78" t="str">
            <v>1/3/2017</v>
          </cell>
          <cell r="M78" t="str">
            <v>'Characteristics'!A1093:H1151 'Characteristics'!B:H</v>
          </cell>
          <cell r="N78" t="str">
            <v>'Characteristics'!1093:1098</v>
          </cell>
          <cell r="O78" t="str">
            <v>'Characteristics'!A:A</v>
          </cell>
          <cell r="P78" t="str">
            <v>PrintAll_T_75</v>
          </cell>
          <cell r="Q78" t="str">
            <v>PrintAll_T_75t</v>
          </cell>
          <cell r="R78" t="str">
            <v>PrintAll_T_75s</v>
          </cell>
          <cell r="S78" t="str">
            <v>Characteristics!$A$1093</v>
          </cell>
          <cell r="T78" t="str">
            <v>75</v>
          </cell>
          <cell r="U78" t="str">
            <v>'Characteristics'!A1093:H1151</v>
          </cell>
          <cell r="V78" t="str">
            <v>H1151</v>
          </cell>
          <cell r="W78" t="str">
            <v>H</v>
          </cell>
        </row>
        <row r="79">
          <cell r="A79" t="str">
            <v>Table 76</v>
          </cell>
          <cell r="B79">
            <v>76</v>
          </cell>
          <cell r="C79" t="str">
            <v>Summary of Customer Service Characteristics for Watershed Land Purchase</v>
          </cell>
          <cell r="D79" t="str">
            <v>NA</v>
          </cell>
          <cell r="E79" t="str">
            <v>NA</v>
          </cell>
          <cell r="F79" t="str">
            <v>11 x 17</v>
          </cell>
          <cell r="G79" t="str">
            <v>L</v>
          </cell>
          <cell r="H79">
            <v>1</v>
          </cell>
          <cell r="I79">
            <v>1</v>
          </cell>
          <cell r="J79" t="str">
            <v>Characteristics</v>
          </cell>
          <cell r="K79" t="str">
            <v>Austin Water Utility</v>
          </cell>
          <cell r="L79" t="str">
            <v>1/3/2017</v>
          </cell>
          <cell r="M79" t="str">
            <v>'Characteristics'!A1155:H1213 'Characteristics'!B:H</v>
          </cell>
          <cell r="N79" t="str">
            <v>'Characteristics'!1155:1160</v>
          </cell>
          <cell r="O79" t="str">
            <v>'Characteristics'!A:A</v>
          </cell>
          <cell r="P79" t="str">
            <v>PrintAll_T_76</v>
          </cell>
          <cell r="Q79" t="str">
            <v>PrintAll_T_76t</v>
          </cell>
          <cell r="R79" t="str">
            <v>PrintAll_T_76s</v>
          </cell>
          <cell r="S79" t="str">
            <v>Characteristics!$A$1155</v>
          </cell>
          <cell r="T79" t="str">
            <v>76</v>
          </cell>
          <cell r="U79" t="str">
            <v>'Characteristics'!A1155:H1213</v>
          </cell>
          <cell r="V79" t="str">
            <v>H1213</v>
          </cell>
          <cell r="W79" t="str">
            <v>H</v>
          </cell>
        </row>
        <row r="80">
          <cell r="A80" t="str">
            <v>Table 77</v>
          </cell>
          <cell r="B80">
            <v>77</v>
          </cell>
          <cell r="C80" t="str">
            <v>Summary of Customer Service Characteristics for LCRA</v>
          </cell>
          <cell r="D80" t="str">
            <v>NA</v>
          </cell>
          <cell r="E80" t="str">
            <v>NA</v>
          </cell>
          <cell r="F80" t="str">
            <v>11 x 17</v>
          </cell>
          <cell r="G80" t="str">
            <v>L</v>
          </cell>
          <cell r="H80">
            <v>1</v>
          </cell>
          <cell r="I80">
            <v>1</v>
          </cell>
          <cell r="J80" t="str">
            <v>Characteristics</v>
          </cell>
          <cell r="K80" t="str">
            <v>Austin Water Utility</v>
          </cell>
          <cell r="L80" t="str">
            <v>1/3/2017</v>
          </cell>
          <cell r="M80" t="str">
            <v>'Characteristics'!A1217:H1275 'Characteristics'!B:H</v>
          </cell>
          <cell r="N80" t="str">
            <v>'Characteristics'!1217:1222</v>
          </cell>
          <cell r="O80" t="str">
            <v>'Characteristics'!A:A</v>
          </cell>
          <cell r="P80" t="str">
            <v>PrintAll_T_77</v>
          </cell>
          <cell r="Q80" t="str">
            <v>PrintAll_T_77t</v>
          </cell>
          <cell r="R80" t="str">
            <v>PrintAll_T_77s</v>
          </cell>
          <cell r="S80" t="str">
            <v>Characteristics!$A$1217</v>
          </cell>
          <cell r="T80" t="str">
            <v>77</v>
          </cell>
          <cell r="U80" t="str">
            <v>'Characteristics'!A1217:H1275</v>
          </cell>
          <cell r="V80" t="str">
            <v>H1275</v>
          </cell>
          <cell r="W80" t="str">
            <v>H</v>
          </cell>
        </row>
        <row r="81">
          <cell r="A81" t="str">
            <v>Table 78</v>
          </cell>
          <cell r="B81">
            <v>78</v>
          </cell>
          <cell r="C81" t="str">
            <v>Summary of Customer Service Characteristics for Reserve Fund</v>
          </cell>
          <cell r="D81" t="str">
            <v>NA</v>
          </cell>
          <cell r="E81" t="str">
            <v>NA</v>
          </cell>
          <cell r="F81" t="str">
            <v>11 x 17</v>
          </cell>
          <cell r="G81" t="str">
            <v>L</v>
          </cell>
          <cell r="H81">
            <v>1</v>
          </cell>
          <cell r="I81">
            <v>1</v>
          </cell>
          <cell r="J81" t="str">
            <v>Characteristics</v>
          </cell>
          <cell r="K81" t="str">
            <v>Austin Water Utility</v>
          </cell>
          <cell r="L81" t="str">
            <v>1/3/2017</v>
          </cell>
          <cell r="M81" t="str">
            <v>'Characteristics'!A1279:H1337 'Characteristics'!B:H</v>
          </cell>
          <cell r="N81" t="str">
            <v>'Characteristics'!1279:1284</v>
          </cell>
          <cell r="O81" t="str">
            <v>'Characteristics'!A:A</v>
          </cell>
          <cell r="P81" t="str">
            <v>PrintAll_T_78</v>
          </cell>
          <cell r="Q81" t="str">
            <v>PrintAll_T_78t</v>
          </cell>
          <cell r="R81" t="str">
            <v>PrintAll_T_78s</v>
          </cell>
          <cell r="S81" t="str">
            <v>Characteristics!$A$1279</v>
          </cell>
          <cell r="T81" t="str">
            <v>78</v>
          </cell>
          <cell r="U81" t="str">
            <v>'Characteristics'!A1279:H1337</v>
          </cell>
          <cell r="V81" t="str">
            <v>H1337</v>
          </cell>
          <cell r="W81" t="str">
            <v>H</v>
          </cell>
        </row>
        <row r="82">
          <cell r="A82" t="str">
            <v>Table 79</v>
          </cell>
          <cell r="B82">
            <v>79</v>
          </cell>
          <cell r="C82" t="str">
            <v>System Peak Consumption</v>
          </cell>
          <cell r="D82" t="str">
            <v>NA</v>
          </cell>
          <cell r="E82" t="str">
            <v>NA</v>
          </cell>
          <cell r="F82" t="str">
            <v>11 x 17</v>
          </cell>
          <cell r="G82" t="str">
            <v>L</v>
          </cell>
          <cell r="H82">
            <v>1</v>
          </cell>
          <cell r="I82">
            <v>1</v>
          </cell>
          <cell r="J82" t="str">
            <v>PF</v>
          </cell>
          <cell r="K82" t="str">
            <v>Austin Water Utility</v>
          </cell>
          <cell r="L82" t="str">
            <v>1/3/2017</v>
          </cell>
          <cell r="M82" t="str">
            <v>'PF'!A31:F60 'PF'!B:F</v>
          </cell>
          <cell r="N82" t="str">
            <v>'PF'!31:36</v>
          </cell>
          <cell r="O82" t="str">
            <v>'PF'!A:A</v>
          </cell>
          <cell r="P82" t="str">
            <v>PrintAll_T_79</v>
          </cell>
          <cell r="Q82" t="str">
            <v>PrintAll_T_79t</v>
          </cell>
          <cell r="R82" t="str">
            <v>PrintAll_T_79s</v>
          </cell>
          <cell r="S82" t="str">
            <v>PF!$A$31</v>
          </cell>
          <cell r="T82" t="str">
            <v>79</v>
          </cell>
          <cell r="U82" t="str">
            <v>'PF'!A31:F60</v>
          </cell>
          <cell r="V82" t="str">
            <v>F60</v>
          </cell>
          <cell r="W82" t="str">
            <v>F</v>
          </cell>
        </row>
        <row r="83">
          <cell r="A83" t="str">
            <v>Table 80</v>
          </cell>
          <cell r="B83">
            <v>80</v>
          </cell>
          <cell r="C83" t="str">
            <v>Total Consumptions of Bills Issued by Month for FY2011 (Kgal)</v>
          </cell>
          <cell r="D83" t="str">
            <v>NA</v>
          </cell>
          <cell r="E83" t="str">
            <v>NA</v>
          </cell>
          <cell r="F83" t="str">
            <v>11 x 17</v>
          </cell>
          <cell r="G83" t="str">
            <v>L</v>
          </cell>
          <cell r="H83">
            <v>1</v>
          </cell>
          <cell r="I83">
            <v>1</v>
          </cell>
          <cell r="J83" t="str">
            <v>PF</v>
          </cell>
          <cell r="K83" t="str">
            <v>Austin Water Utility</v>
          </cell>
          <cell r="L83" t="str">
            <v>1/3/2017</v>
          </cell>
          <cell r="M83" t="str">
            <v>'PF'!A64:O122 'PF'!B:O</v>
          </cell>
          <cell r="N83" t="str">
            <v>'PF'!64:69</v>
          </cell>
          <cell r="O83" t="str">
            <v>'PF'!A:A</v>
          </cell>
          <cell r="P83" t="str">
            <v>PrintAll_T_80</v>
          </cell>
          <cell r="Q83" t="str">
            <v>PrintAll_T_80t</v>
          </cell>
          <cell r="R83" t="str">
            <v>PrintAll_T_80s</v>
          </cell>
          <cell r="S83" t="str">
            <v>PF!$A$64</v>
          </cell>
          <cell r="T83" t="str">
            <v>80</v>
          </cell>
          <cell r="U83" t="str">
            <v>'PF'!A64:O122</v>
          </cell>
          <cell r="V83" t="str">
            <v>O122</v>
          </cell>
          <cell r="W83" t="str">
            <v>O</v>
          </cell>
        </row>
        <row r="84">
          <cell r="A84" t="str">
            <v>Table 81</v>
          </cell>
          <cell r="B84">
            <v>81</v>
          </cell>
          <cell r="C84" t="str">
            <v>Total Consumptions of Bills Issued by Month for FY2012 (Kgal)</v>
          </cell>
          <cell r="D84" t="str">
            <v>NA</v>
          </cell>
          <cell r="E84" t="str">
            <v>NA</v>
          </cell>
          <cell r="F84" t="str">
            <v>11 x 17</v>
          </cell>
          <cell r="G84" t="str">
            <v>L</v>
          </cell>
          <cell r="H84">
            <v>1</v>
          </cell>
          <cell r="I84">
            <v>1</v>
          </cell>
          <cell r="J84" t="str">
            <v>PF</v>
          </cell>
          <cell r="K84" t="str">
            <v>Austin Water Utility</v>
          </cell>
          <cell r="L84" t="str">
            <v>1/3/2017</v>
          </cell>
          <cell r="M84" t="str">
            <v>'PF'!A126:O184 'PF'!B:O</v>
          </cell>
          <cell r="N84" t="str">
            <v>'PF'!126:131</v>
          </cell>
          <cell r="O84" t="str">
            <v>'PF'!A:A</v>
          </cell>
          <cell r="P84" t="str">
            <v>PrintAll_T_81</v>
          </cell>
          <cell r="Q84" t="str">
            <v>PrintAll_T_81t</v>
          </cell>
          <cell r="R84" t="str">
            <v>PrintAll_T_81s</v>
          </cell>
          <cell r="S84" t="str">
            <v>PF!$A$126</v>
          </cell>
          <cell r="T84" t="str">
            <v>81</v>
          </cell>
          <cell r="U84" t="str">
            <v>'PF'!A126:O184</v>
          </cell>
          <cell r="V84" t="str">
            <v>O184</v>
          </cell>
          <cell r="W84" t="str">
            <v>O</v>
          </cell>
        </row>
        <row r="85">
          <cell r="A85" t="str">
            <v>Table 82</v>
          </cell>
          <cell r="B85">
            <v>82</v>
          </cell>
          <cell r="C85" t="str">
            <v>Total Consumptions of Bills Issued by Month for FY2013 (Kgal)</v>
          </cell>
          <cell r="D85" t="str">
            <v>NA</v>
          </cell>
          <cell r="E85" t="str">
            <v>NA</v>
          </cell>
          <cell r="F85" t="str">
            <v>11 x 17</v>
          </cell>
          <cell r="G85" t="str">
            <v>L</v>
          </cell>
          <cell r="H85">
            <v>1</v>
          </cell>
          <cell r="I85">
            <v>1</v>
          </cell>
          <cell r="J85" t="str">
            <v>PF</v>
          </cell>
          <cell r="K85" t="str">
            <v>Austin Water Utility</v>
          </cell>
          <cell r="L85" t="str">
            <v>1/3/2017</v>
          </cell>
          <cell r="M85" t="str">
            <v>'PF'!A188:O246 'PF'!B:O</v>
          </cell>
          <cell r="N85" t="str">
            <v>'PF'!188:193</v>
          </cell>
          <cell r="O85" t="str">
            <v>'PF'!A:A</v>
          </cell>
          <cell r="P85" t="str">
            <v>PrintAll_T_82</v>
          </cell>
          <cell r="Q85" t="str">
            <v>PrintAll_T_82t</v>
          </cell>
          <cell r="R85" t="str">
            <v>PrintAll_T_82s</v>
          </cell>
          <cell r="S85" t="str">
            <v>PF!$A$188</v>
          </cell>
          <cell r="T85" t="str">
            <v>82</v>
          </cell>
          <cell r="U85" t="str">
            <v>'PF'!A188:O246</v>
          </cell>
          <cell r="V85" t="str">
            <v>O246</v>
          </cell>
          <cell r="W85" t="str">
            <v>O</v>
          </cell>
        </row>
        <row r="86">
          <cell r="A86" t="str">
            <v>Table 83</v>
          </cell>
          <cell r="B86">
            <v>83</v>
          </cell>
          <cell r="C86" t="str">
            <v>Total Consumptions of Bills Issued by Month for FY2014 (Kgal)</v>
          </cell>
          <cell r="D86" t="str">
            <v>NA</v>
          </cell>
          <cell r="E86" t="str">
            <v>NA</v>
          </cell>
          <cell r="F86" t="str">
            <v>11 x 17</v>
          </cell>
          <cell r="G86" t="str">
            <v>L</v>
          </cell>
          <cell r="H86">
            <v>1</v>
          </cell>
          <cell r="I86">
            <v>1</v>
          </cell>
          <cell r="J86" t="str">
            <v>PF</v>
          </cell>
          <cell r="K86" t="str">
            <v>Austin Water Utility</v>
          </cell>
          <cell r="L86" t="str">
            <v>1/3/2017</v>
          </cell>
          <cell r="M86" t="str">
            <v>'PF'!A250:O308 'PF'!B:O</v>
          </cell>
          <cell r="N86" t="str">
            <v>'PF'!250:255</v>
          </cell>
          <cell r="O86" t="str">
            <v>'PF'!A:A</v>
          </cell>
          <cell r="P86" t="str">
            <v>PrintAll_T_83</v>
          </cell>
          <cell r="Q86" t="str">
            <v>PrintAll_T_83t</v>
          </cell>
          <cell r="R86" t="str">
            <v>PrintAll_T_83s</v>
          </cell>
          <cell r="S86" t="str">
            <v>PF!$A$250</v>
          </cell>
          <cell r="T86" t="str">
            <v>83</v>
          </cell>
          <cell r="U86" t="str">
            <v>'PF'!A250:O308</v>
          </cell>
          <cell r="V86" t="str">
            <v>O308</v>
          </cell>
          <cell r="W86" t="str">
            <v>O</v>
          </cell>
        </row>
        <row r="87">
          <cell r="A87" t="str">
            <v>Table 84</v>
          </cell>
          <cell r="B87">
            <v>84</v>
          </cell>
          <cell r="C87" t="str">
            <v>Total Consumptions of Bills Issued by Month for FY2015 (Kgal)</v>
          </cell>
          <cell r="D87" t="str">
            <v>NA</v>
          </cell>
          <cell r="E87" t="str">
            <v>NA</v>
          </cell>
          <cell r="F87" t="str">
            <v>11 x 17</v>
          </cell>
          <cell r="G87" t="str">
            <v>L</v>
          </cell>
          <cell r="H87">
            <v>1</v>
          </cell>
          <cell r="I87">
            <v>1</v>
          </cell>
          <cell r="J87" t="str">
            <v>PF</v>
          </cell>
          <cell r="K87" t="str">
            <v>Austin Water Utility</v>
          </cell>
          <cell r="L87" t="str">
            <v>1/3/2017</v>
          </cell>
          <cell r="M87" t="str">
            <v>'PF'!A312:O370 'PF'!B:O</v>
          </cell>
          <cell r="N87" t="str">
            <v>'PF'!312:317</v>
          </cell>
          <cell r="O87" t="str">
            <v>'PF'!A:A</v>
          </cell>
          <cell r="P87" t="str">
            <v>PrintAll_T_84</v>
          </cell>
          <cell r="Q87" t="str">
            <v>PrintAll_T_84t</v>
          </cell>
          <cell r="R87" t="str">
            <v>PrintAll_T_84s</v>
          </cell>
          <cell r="S87" t="str">
            <v>PF!$A$312</v>
          </cell>
          <cell r="T87" t="str">
            <v>84</v>
          </cell>
          <cell r="U87" t="str">
            <v>'PF'!A312:O370</v>
          </cell>
          <cell r="V87" t="str">
            <v>O370</v>
          </cell>
          <cell r="W87" t="str">
            <v>O</v>
          </cell>
        </row>
        <row r="88">
          <cell r="A88" t="str">
            <v>Table 85</v>
          </cell>
          <cell r="B88">
            <v>85</v>
          </cell>
          <cell r="C88" t="str">
            <v>FY2011 Summary of Average Daily Consumption in Kgal per Day</v>
          </cell>
          <cell r="D88" t="str">
            <v>NA</v>
          </cell>
          <cell r="E88" t="str">
            <v>NA</v>
          </cell>
          <cell r="F88" t="str">
            <v>11 x 17</v>
          </cell>
          <cell r="G88" t="str">
            <v>L</v>
          </cell>
          <cell r="H88">
            <v>1</v>
          </cell>
          <cell r="I88">
            <v>1</v>
          </cell>
          <cell r="J88" t="str">
            <v>PF</v>
          </cell>
          <cell r="K88" t="str">
            <v>Austin Water Utility</v>
          </cell>
          <cell r="L88" t="str">
            <v>1/3/2017</v>
          </cell>
          <cell r="M88" t="str">
            <v>'PF'!A374:P437 'PF'!B:P</v>
          </cell>
          <cell r="N88" t="str">
            <v>'PF'!374:379</v>
          </cell>
          <cell r="O88" t="str">
            <v>'PF'!A:A</v>
          </cell>
          <cell r="P88" t="str">
            <v>PrintAll_T_85</v>
          </cell>
          <cell r="Q88" t="str">
            <v>PrintAll_T_85t</v>
          </cell>
          <cell r="R88" t="str">
            <v>PrintAll_T_85s</v>
          </cell>
          <cell r="S88" t="str">
            <v>PF!$A$374</v>
          </cell>
          <cell r="T88" t="str">
            <v>85</v>
          </cell>
          <cell r="U88" t="str">
            <v>'PF'!A374:P437</v>
          </cell>
          <cell r="V88" t="str">
            <v>P437</v>
          </cell>
          <cell r="W88" t="str">
            <v>P</v>
          </cell>
        </row>
        <row r="89">
          <cell r="A89" t="str">
            <v>Table 86</v>
          </cell>
          <cell r="B89">
            <v>86</v>
          </cell>
          <cell r="C89" t="str">
            <v>FY2011 Estimation of Peaking Factors by Class by Prorating System Peaking Factors</v>
          </cell>
          <cell r="D89" t="str">
            <v>NA</v>
          </cell>
          <cell r="E89" t="str">
            <v>NA</v>
          </cell>
          <cell r="F89" t="str">
            <v>11 x 17</v>
          </cell>
          <cell r="G89" t="str">
            <v>L</v>
          </cell>
          <cell r="H89">
            <v>1</v>
          </cell>
          <cell r="I89">
            <v>1</v>
          </cell>
          <cell r="J89" t="str">
            <v>PF</v>
          </cell>
          <cell r="K89" t="str">
            <v>Austin Water Utility</v>
          </cell>
          <cell r="L89" t="str">
            <v>1/3/2017</v>
          </cell>
          <cell r="M89" t="str">
            <v>'PF'!A441:I500 'PF'!B:I</v>
          </cell>
          <cell r="N89" t="str">
            <v>'PF'!441:446</v>
          </cell>
          <cell r="O89" t="str">
            <v>'PF'!A:A</v>
          </cell>
          <cell r="P89" t="str">
            <v>PrintAll_T_86</v>
          </cell>
          <cell r="Q89" t="str">
            <v>PrintAll_T_86t</v>
          </cell>
          <cell r="R89" t="str">
            <v>PrintAll_T_86s</v>
          </cell>
          <cell r="S89" t="str">
            <v>PF!$A$441</v>
          </cell>
          <cell r="T89" t="str">
            <v>86</v>
          </cell>
          <cell r="U89" t="str">
            <v>'PF'!A441:I500</v>
          </cell>
          <cell r="V89" t="str">
            <v>I500</v>
          </cell>
          <cell r="W89" t="str">
            <v>I</v>
          </cell>
        </row>
        <row r="90">
          <cell r="A90" t="str">
            <v>Table 87</v>
          </cell>
          <cell r="B90">
            <v>87</v>
          </cell>
          <cell r="C90" t="str">
            <v>FY2011 Peaking Factors</v>
          </cell>
          <cell r="D90" t="str">
            <v>NA</v>
          </cell>
          <cell r="E90" t="str">
            <v>NA</v>
          </cell>
          <cell r="F90" t="str">
            <v>11 x 17</v>
          </cell>
          <cell r="G90" t="str">
            <v>L</v>
          </cell>
          <cell r="H90">
            <v>1</v>
          </cell>
          <cell r="I90">
            <v>1</v>
          </cell>
          <cell r="J90" t="str">
            <v>PF</v>
          </cell>
          <cell r="K90" t="str">
            <v>Austin Water Utility</v>
          </cell>
          <cell r="L90" t="str">
            <v>1/3/2017</v>
          </cell>
          <cell r="M90" t="str">
            <v>'PF'!A503:D561 'PF'!B:D</v>
          </cell>
          <cell r="N90" t="str">
            <v>'PF'!503:508</v>
          </cell>
          <cell r="O90" t="str">
            <v>'PF'!A:A</v>
          </cell>
          <cell r="P90" t="str">
            <v>PrintAll_T_87</v>
          </cell>
          <cell r="Q90" t="str">
            <v>PrintAll_T_87t</v>
          </cell>
          <cell r="R90" t="str">
            <v>PrintAll_T_87s</v>
          </cell>
          <cell r="S90" t="str">
            <v>PF!$A$503</v>
          </cell>
          <cell r="T90" t="str">
            <v>87</v>
          </cell>
          <cell r="U90" t="str">
            <v>'PF'!A503:D561</v>
          </cell>
          <cell r="V90" t="str">
            <v>D561</v>
          </cell>
          <cell r="W90" t="str">
            <v>D</v>
          </cell>
        </row>
        <row r="91">
          <cell r="A91" t="str">
            <v>Table 88</v>
          </cell>
          <cell r="B91">
            <v>88</v>
          </cell>
          <cell r="C91" t="str">
            <v>FY2012 Summary of Average Daily Consumption in Kgal per Day</v>
          </cell>
          <cell r="D91" t="str">
            <v>NA</v>
          </cell>
          <cell r="E91" t="str">
            <v>NA</v>
          </cell>
          <cell r="F91" t="str">
            <v>11 x 17</v>
          </cell>
          <cell r="G91" t="str">
            <v>L</v>
          </cell>
          <cell r="H91">
            <v>1</v>
          </cell>
          <cell r="I91">
            <v>1</v>
          </cell>
          <cell r="J91" t="str">
            <v>PF</v>
          </cell>
          <cell r="K91" t="str">
            <v>Austin Water Utility</v>
          </cell>
          <cell r="L91" t="str">
            <v>1/3/2017</v>
          </cell>
          <cell r="M91" t="str">
            <v>'PF'!A565:P628 'PF'!B:P</v>
          </cell>
          <cell r="N91" t="str">
            <v>'PF'!565:570</v>
          </cell>
          <cell r="O91" t="str">
            <v>'PF'!A:A</v>
          </cell>
          <cell r="P91" t="str">
            <v>PrintAll_T_88</v>
          </cell>
          <cell r="Q91" t="str">
            <v>PrintAll_T_88t</v>
          </cell>
          <cell r="R91" t="str">
            <v>PrintAll_T_88s</v>
          </cell>
          <cell r="S91" t="str">
            <v>PF!$A$565</v>
          </cell>
          <cell r="T91" t="str">
            <v>88</v>
          </cell>
          <cell r="U91" t="str">
            <v>'PF'!A565:P628</v>
          </cell>
          <cell r="V91" t="str">
            <v>P628</v>
          </cell>
          <cell r="W91" t="str">
            <v>P</v>
          </cell>
        </row>
        <row r="92">
          <cell r="A92" t="str">
            <v>Table 89</v>
          </cell>
          <cell r="B92">
            <v>89</v>
          </cell>
          <cell r="C92" t="str">
            <v>FY2012 Estimation of Peaking Factors by Class by Prorating System Peaking Factors</v>
          </cell>
          <cell r="D92" t="str">
            <v>NA</v>
          </cell>
          <cell r="E92" t="str">
            <v>NA</v>
          </cell>
          <cell r="F92" t="str">
            <v>11 x 17</v>
          </cell>
          <cell r="G92" t="str">
            <v>L</v>
          </cell>
          <cell r="H92">
            <v>1</v>
          </cell>
          <cell r="I92">
            <v>1</v>
          </cell>
          <cell r="J92" t="str">
            <v>PF</v>
          </cell>
          <cell r="K92" t="str">
            <v>Austin Water Utility</v>
          </cell>
          <cell r="L92" t="str">
            <v>1/3/2017</v>
          </cell>
          <cell r="M92" t="str">
            <v>'PF'!A632:I691 'PF'!B:I</v>
          </cell>
          <cell r="N92" t="str">
            <v>'PF'!632:637</v>
          </cell>
          <cell r="O92" t="str">
            <v>'PF'!A:A</v>
          </cell>
          <cell r="P92" t="str">
            <v>PrintAll_T_89</v>
          </cell>
          <cell r="Q92" t="str">
            <v>PrintAll_T_89t</v>
          </cell>
          <cell r="R92" t="str">
            <v>PrintAll_T_89s</v>
          </cell>
          <cell r="S92" t="str">
            <v>PF!$A$632</v>
          </cell>
          <cell r="T92" t="str">
            <v>89</v>
          </cell>
          <cell r="U92" t="str">
            <v>'PF'!A632:I691</v>
          </cell>
          <cell r="V92" t="str">
            <v>I691</v>
          </cell>
          <cell r="W92" t="str">
            <v>I</v>
          </cell>
        </row>
        <row r="93">
          <cell r="A93" t="str">
            <v>Table 90</v>
          </cell>
          <cell r="B93">
            <v>90</v>
          </cell>
          <cell r="C93" t="str">
            <v>FY2012 Peaking Factors</v>
          </cell>
          <cell r="D93" t="str">
            <v>NA</v>
          </cell>
          <cell r="E93" t="str">
            <v>NA</v>
          </cell>
          <cell r="F93" t="str">
            <v>11 x 17</v>
          </cell>
          <cell r="G93" t="str">
            <v>L</v>
          </cell>
          <cell r="H93">
            <v>1</v>
          </cell>
          <cell r="I93">
            <v>1</v>
          </cell>
          <cell r="J93" t="str">
            <v>PF</v>
          </cell>
          <cell r="K93" t="str">
            <v>Austin Water Utility</v>
          </cell>
          <cell r="L93" t="str">
            <v>1/3/2017</v>
          </cell>
          <cell r="M93" t="str">
            <v>'PF'!A694:D752 'PF'!B:D</v>
          </cell>
          <cell r="N93" t="str">
            <v>'PF'!694:699</v>
          </cell>
          <cell r="O93" t="str">
            <v>'PF'!A:A</v>
          </cell>
          <cell r="P93" t="str">
            <v>PrintAll_T_90</v>
          </cell>
          <cell r="Q93" t="str">
            <v>PrintAll_T_90t</v>
          </cell>
          <cell r="R93" t="str">
            <v>PrintAll_T_90s</v>
          </cell>
          <cell r="S93" t="str">
            <v>PF!$A$694</v>
          </cell>
          <cell r="T93" t="str">
            <v>90</v>
          </cell>
          <cell r="U93" t="str">
            <v>'PF'!A694:D752</v>
          </cell>
          <cell r="V93" t="str">
            <v>D752</v>
          </cell>
          <cell r="W93" t="str">
            <v>D</v>
          </cell>
        </row>
        <row r="94">
          <cell r="A94" t="str">
            <v>Table 91</v>
          </cell>
          <cell r="B94">
            <v>91</v>
          </cell>
          <cell r="C94" t="str">
            <v>FY2013 Summary of Average Daily Consumption in Kgal per Day</v>
          </cell>
          <cell r="D94" t="str">
            <v>NA</v>
          </cell>
          <cell r="E94" t="str">
            <v>NA</v>
          </cell>
          <cell r="F94" t="str">
            <v>11 x 17</v>
          </cell>
          <cell r="G94" t="str">
            <v>L</v>
          </cell>
          <cell r="H94">
            <v>1</v>
          </cell>
          <cell r="I94">
            <v>1</v>
          </cell>
          <cell r="J94" t="str">
            <v>PF</v>
          </cell>
          <cell r="K94" t="str">
            <v>Austin Water Utility</v>
          </cell>
          <cell r="L94" t="str">
            <v>1/3/2017</v>
          </cell>
          <cell r="M94" t="str">
            <v>'PF'!A756:P819 'PF'!B:P</v>
          </cell>
          <cell r="N94" t="str">
            <v>'PF'!756:761</v>
          </cell>
          <cell r="O94" t="str">
            <v>'PF'!A:A</v>
          </cell>
          <cell r="P94" t="str">
            <v>PrintAll_T_91</v>
          </cell>
          <cell r="Q94" t="str">
            <v>PrintAll_T_91t</v>
          </cell>
          <cell r="R94" t="str">
            <v>PrintAll_T_91s</v>
          </cell>
          <cell r="S94" t="str">
            <v>PF!$A$756</v>
          </cell>
          <cell r="T94" t="str">
            <v>91</v>
          </cell>
          <cell r="U94" t="str">
            <v>'PF'!A756:P819</v>
          </cell>
          <cell r="V94" t="str">
            <v>P819</v>
          </cell>
          <cell r="W94" t="str">
            <v>P</v>
          </cell>
        </row>
        <row r="95">
          <cell r="A95" t="str">
            <v>Table 92</v>
          </cell>
          <cell r="B95">
            <v>92</v>
          </cell>
          <cell r="C95" t="str">
            <v>FY2013 Estimation of Peaking Factors by Class by Prorating System Peaking Factors</v>
          </cell>
          <cell r="D95" t="str">
            <v>NA</v>
          </cell>
          <cell r="E95" t="str">
            <v>NA</v>
          </cell>
          <cell r="F95" t="str">
            <v>11 x 17</v>
          </cell>
          <cell r="G95" t="str">
            <v>L</v>
          </cell>
          <cell r="H95">
            <v>1</v>
          </cell>
          <cell r="I95">
            <v>1</v>
          </cell>
          <cell r="J95" t="str">
            <v>PF</v>
          </cell>
          <cell r="K95" t="str">
            <v>Austin Water Utility</v>
          </cell>
          <cell r="L95" t="str">
            <v>1/3/2017</v>
          </cell>
          <cell r="M95" t="str">
            <v>'PF'!A822:I881 'PF'!B:I</v>
          </cell>
          <cell r="N95" t="str">
            <v>'PF'!822:827</v>
          </cell>
          <cell r="O95" t="str">
            <v>'PF'!A:A</v>
          </cell>
          <cell r="P95" t="str">
            <v>PrintAll_T_92</v>
          </cell>
          <cell r="Q95" t="str">
            <v>PrintAll_T_92t</v>
          </cell>
          <cell r="R95" t="str">
            <v>PrintAll_T_92s</v>
          </cell>
          <cell r="S95" t="str">
            <v>PF!$A$822</v>
          </cell>
          <cell r="T95" t="str">
            <v>92</v>
          </cell>
          <cell r="U95" t="str">
            <v>'PF'!A822:I881</v>
          </cell>
          <cell r="V95" t="str">
            <v>I881</v>
          </cell>
          <cell r="W95" t="str">
            <v>I</v>
          </cell>
        </row>
        <row r="96">
          <cell r="A96" t="str">
            <v>Table 93</v>
          </cell>
          <cell r="B96">
            <v>93</v>
          </cell>
          <cell r="C96" t="str">
            <v>FY2013 Peaking Factors</v>
          </cell>
          <cell r="D96" t="str">
            <v>NA</v>
          </cell>
          <cell r="E96" t="str">
            <v>NA</v>
          </cell>
          <cell r="F96" t="str">
            <v>11 x 17</v>
          </cell>
          <cell r="G96" t="str">
            <v>L</v>
          </cell>
          <cell r="H96">
            <v>1</v>
          </cell>
          <cell r="I96">
            <v>1</v>
          </cell>
          <cell r="J96" t="str">
            <v>PF</v>
          </cell>
          <cell r="K96" t="str">
            <v>Austin Water Utility</v>
          </cell>
          <cell r="L96" t="str">
            <v>1/3/2017</v>
          </cell>
          <cell r="M96" t="str">
            <v>'PF'!A884:D942 'PF'!B:D</v>
          </cell>
          <cell r="N96" t="str">
            <v>'PF'!884:889</v>
          </cell>
          <cell r="O96" t="str">
            <v>'PF'!A:A</v>
          </cell>
          <cell r="P96" t="str">
            <v>PrintAll_T_93</v>
          </cell>
          <cell r="Q96" t="str">
            <v>PrintAll_T_93t</v>
          </cell>
          <cell r="R96" t="str">
            <v>PrintAll_T_93s</v>
          </cell>
          <cell r="S96" t="str">
            <v>PF!$A$884</v>
          </cell>
          <cell r="T96" t="str">
            <v>93</v>
          </cell>
          <cell r="U96" t="str">
            <v>'PF'!A884:D942</v>
          </cell>
          <cell r="V96" t="str">
            <v>D942</v>
          </cell>
          <cell r="W96" t="str">
            <v>D</v>
          </cell>
        </row>
        <row r="97">
          <cell r="A97" t="str">
            <v>Table 94</v>
          </cell>
          <cell r="B97">
            <v>94</v>
          </cell>
          <cell r="C97" t="str">
            <v>FY2014 Summary of Average Daily Consumption in Kgal per Day</v>
          </cell>
          <cell r="D97" t="str">
            <v>NA</v>
          </cell>
          <cell r="E97" t="str">
            <v>NA</v>
          </cell>
          <cell r="F97" t="str">
            <v>11 x 17</v>
          </cell>
          <cell r="G97" t="str">
            <v>L</v>
          </cell>
          <cell r="H97">
            <v>1</v>
          </cell>
          <cell r="I97">
            <v>1</v>
          </cell>
          <cell r="J97" t="str">
            <v>PF</v>
          </cell>
          <cell r="K97" t="str">
            <v>Austin Water Utility</v>
          </cell>
          <cell r="L97" t="str">
            <v>1/3/2017</v>
          </cell>
          <cell r="M97" t="str">
            <v>'PF'!A946:P1009 'PF'!B:P</v>
          </cell>
          <cell r="N97" t="str">
            <v>'PF'!946:951</v>
          </cell>
          <cell r="O97" t="str">
            <v>'PF'!A:A</v>
          </cell>
          <cell r="P97" t="str">
            <v>PrintAll_T_94</v>
          </cell>
          <cell r="Q97" t="str">
            <v>PrintAll_T_94t</v>
          </cell>
          <cell r="R97" t="str">
            <v>PrintAll_T_94s</v>
          </cell>
          <cell r="S97" t="str">
            <v>PF!$A$946</v>
          </cell>
          <cell r="T97" t="str">
            <v>94</v>
          </cell>
          <cell r="U97" t="str">
            <v>'PF'!A946:P1009</v>
          </cell>
          <cell r="V97" t="str">
            <v>P1009</v>
          </cell>
          <cell r="W97" t="str">
            <v>P</v>
          </cell>
        </row>
        <row r="98">
          <cell r="A98" t="str">
            <v>Table 95</v>
          </cell>
          <cell r="B98">
            <v>95</v>
          </cell>
          <cell r="C98" t="str">
            <v>FY2014 Estimation of Peaking Factors by Class by Prorating System Peaking Factors</v>
          </cell>
          <cell r="D98" t="str">
            <v>NA</v>
          </cell>
          <cell r="E98" t="str">
            <v>NA</v>
          </cell>
          <cell r="F98" t="str">
            <v>11 x 17</v>
          </cell>
          <cell r="G98" t="str">
            <v>L</v>
          </cell>
          <cell r="H98">
            <v>1</v>
          </cell>
          <cell r="I98">
            <v>1</v>
          </cell>
          <cell r="J98" t="str">
            <v>PF</v>
          </cell>
          <cell r="K98" t="str">
            <v>Austin Water Utility</v>
          </cell>
          <cell r="L98" t="str">
            <v>1/3/2017</v>
          </cell>
          <cell r="M98" t="str">
            <v>'PF'!A1012:I1071 'PF'!B:I</v>
          </cell>
          <cell r="N98" t="str">
            <v>'PF'!1012:1017</v>
          </cell>
          <cell r="O98" t="str">
            <v>'PF'!A:A</v>
          </cell>
          <cell r="P98" t="str">
            <v>PrintAll_T_95</v>
          </cell>
          <cell r="Q98" t="str">
            <v>PrintAll_T_95t</v>
          </cell>
          <cell r="R98" t="str">
            <v>PrintAll_T_95s</v>
          </cell>
          <cell r="S98" t="str">
            <v>PF!$A$1012</v>
          </cell>
          <cell r="T98" t="str">
            <v>95</v>
          </cell>
          <cell r="U98" t="str">
            <v>'PF'!A1012:I1071</v>
          </cell>
          <cell r="V98" t="str">
            <v>I1071</v>
          </cell>
          <cell r="W98" t="str">
            <v>I</v>
          </cell>
        </row>
        <row r="99">
          <cell r="A99" t="str">
            <v>Table 96</v>
          </cell>
          <cell r="B99">
            <v>96</v>
          </cell>
          <cell r="C99" t="str">
            <v>FY2014 Peaking Factors</v>
          </cell>
          <cell r="D99" t="str">
            <v>NA</v>
          </cell>
          <cell r="E99" t="str">
            <v>NA</v>
          </cell>
          <cell r="F99" t="str">
            <v>11 x 17</v>
          </cell>
          <cell r="G99" t="str">
            <v>L</v>
          </cell>
          <cell r="H99">
            <v>1</v>
          </cell>
          <cell r="I99">
            <v>1</v>
          </cell>
          <cell r="J99" t="str">
            <v>PF</v>
          </cell>
          <cell r="K99" t="str">
            <v>Austin Water Utility</v>
          </cell>
          <cell r="L99" t="str">
            <v>1/3/2017</v>
          </cell>
          <cell r="M99" t="str">
            <v>'PF'!A1074:D1132 'PF'!B:D</v>
          </cell>
          <cell r="N99" t="str">
            <v>'PF'!1074:1079</v>
          </cell>
          <cell r="O99" t="str">
            <v>'PF'!A:A</v>
          </cell>
          <cell r="P99" t="str">
            <v>PrintAll_T_96</v>
          </cell>
          <cell r="Q99" t="str">
            <v>PrintAll_T_96t</v>
          </cell>
          <cell r="R99" t="str">
            <v>PrintAll_T_96s</v>
          </cell>
          <cell r="S99" t="str">
            <v>PF!$A$1074</v>
          </cell>
          <cell r="T99" t="str">
            <v>96</v>
          </cell>
          <cell r="U99" t="str">
            <v>'PF'!A1074:D1132</v>
          </cell>
          <cell r="V99" t="str">
            <v>D1132</v>
          </cell>
          <cell r="W99" t="str">
            <v>D</v>
          </cell>
        </row>
        <row r="100">
          <cell r="A100" t="str">
            <v>Table 97</v>
          </cell>
          <cell r="B100">
            <v>97</v>
          </cell>
          <cell r="C100" t="str">
            <v>FY2015 Summary of Average Daily Consumption in Kgal per Day</v>
          </cell>
          <cell r="D100" t="str">
            <v>NA</v>
          </cell>
          <cell r="E100" t="str">
            <v>NA</v>
          </cell>
          <cell r="F100" t="str">
            <v>11 x 17</v>
          </cell>
          <cell r="G100" t="str">
            <v>L</v>
          </cell>
          <cell r="H100">
            <v>1</v>
          </cell>
          <cell r="I100">
            <v>1</v>
          </cell>
          <cell r="J100" t="str">
            <v>PF</v>
          </cell>
          <cell r="K100" t="str">
            <v>Austin Water Utility</v>
          </cell>
          <cell r="L100" t="str">
            <v>1/3/2017</v>
          </cell>
          <cell r="M100" t="str">
            <v>'PF'!A1136:P1199 'PF'!B:P</v>
          </cell>
          <cell r="N100" t="str">
            <v>'PF'!1136:1141</v>
          </cell>
          <cell r="O100" t="str">
            <v>'PF'!A:A</v>
          </cell>
          <cell r="P100" t="str">
            <v>PrintAll_T_97</v>
          </cell>
          <cell r="Q100" t="str">
            <v>PrintAll_T_97t</v>
          </cell>
          <cell r="R100" t="str">
            <v>PrintAll_T_97s</v>
          </cell>
          <cell r="S100" t="str">
            <v>PF!$A$1136</v>
          </cell>
          <cell r="T100" t="str">
            <v>97</v>
          </cell>
          <cell r="U100" t="str">
            <v>'PF'!A1136:P1199</v>
          </cell>
          <cell r="V100" t="str">
            <v>P1199</v>
          </cell>
          <cell r="W100" t="str">
            <v>P</v>
          </cell>
        </row>
        <row r="101">
          <cell r="A101" t="str">
            <v>Table 98</v>
          </cell>
          <cell r="B101">
            <v>98</v>
          </cell>
          <cell r="C101" t="str">
            <v>FY2015 Estimation of Peaking Factors by Class by Prorating System Peaking Factors</v>
          </cell>
          <cell r="D101" t="str">
            <v>NA</v>
          </cell>
          <cell r="E101" t="str">
            <v>NA</v>
          </cell>
          <cell r="F101" t="str">
            <v>11 x 17</v>
          </cell>
          <cell r="G101" t="str">
            <v>L</v>
          </cell>
          <cell r="H101">
            <v>1</v>
          </cell>
          <cell r="I101">
            <v>1</v>
          </cell>
          <cell r="J101" t="str">
            <v>PF</v>
          </cell>
          <cell r="K101" t="str">
            <v>Austin Water Utility</v>
          </cell>
          <cell r="L101" t="str">
            <v>1/3/2017</v>
          </cell>
          <cell r="M101" t="str">
            <v>'PF'!A1202:I1261 'PF'!B:I</v>
          </cell>
          <cell r="N101" t="str">
            <v>'PF'!1202:1207</v>
          </cell>
          <cell r="O101" t="str">
            <v>'PF'!A:A</v>
          </cell>
          <cell r="P101" t="str">
            <v>PrintAll_T_98</v>
          </cell>
          <cell r="Q101" t="str">
            <v>PrintAll_T_98t</v>
          </cell>
          <cell r="R101" t="str">
            <v>PrintAll_T_98s</v>
          </cell>
          <cell r="S101" t="str">
            <v>PF!$A$1202</v>
          </cell>
          <cell r="T101" t="str">
            <v>98</v>
          </cell>
          <cell r="U101" t="str">
            <v>'PF'!A1202:I1261</v>
          </cell>
          <cell r="V101" t="str">
            <v>I1261</v>
          </cell>
          <cell r="W101" t="str">
            <v>I</v>
          </cell>
        </row>
        <row r="102">
          <cell r="A102" t="str">
            <v>Table 99</v>
          </cell>
          <cell r="B102">
            <v>99</v>
          </cell>
          <cell r="C102" t="str">
            <v>FY2015 Peaking Factors</v>
          </cell>
          <cell r="D102" t="str">
            <v>NA</v>
          </cell>
          <cell r="E102" t="str">
            <v>NA</v>
          </cell>
          <cell r="F102" t="str">
            <v>11 x 17</v>
          </cell>
          <cell r="G102" t="str">
            <v>L</v>
          </cell>
          <cell r="H102">
            <v>1</v>
          </cell>
          <cell r="I102">
            <v>1</v>
          </cell>
          <cell r="J102" t="str">
            <v>PF</v>
          </cell>
          <cell r="K102" t="str">
            <v>Austin Water Utility</v>
          </cell>
          <cell r="L102" t="str">
            <v>1/3/2017</v>
          </cell>
          <cell r="M102" t="str">
            <v>'PF'!A1264:D1322 'PF'!B:D</v>
          </cell>
          <cell r="N102" t="str">
            <v>'PF'!1264:1269</v>
          </cell>
          <cell r="O102" t="str">
            <v>'PF'!A:A</v>
          </cell>
          <cell r="P102" t="str">
            <v>PrintAll_T_99</v>
          </cell>
          <cell r="Q102" t="str">
            <v>PrintAll_T_99t</v>
          </cell>
          <cell r="R102" t="str">
            <v>PrintAll_T_99s</v>
          </cell>
          <cell r="S102" t="str">
            <v>PF!$A$1264</v>
          </cell>
          <cell r="T102" t="str">
            <v>99</v>
          </cell>
          <cell r="U102" t="str">
            <v>'PF'!A1264:D1322</v>
          </cell>
          <cell r="V102" t="str">
            <v>D1322</v>
          </cell>
          <cell r="W102" t="str">
            <v>D</v>
          </cell>
        </row>
        <row r="103">
          <cell r="A103" t="str">
            <v>Table 100</v>
          </cell>
          <cell r="B103">
            <v>100</v>
          </cell>
          <cell r="C103" t="str">
            <v xml:space="preserve">Years to Use in Average Peaking Factors by Class </v>
          </cell>
          <cell r="D103" t="str">
            <v>NA</v>
          </cell>
          <cell r="E103" t="str">
            <v>NA</v>
          </cell>
          <cell r="F103" t="str">
            <v>11 x 17</v>
          </cell>
          <cell r="G103" t="str">
            <v>L</v>
          </cell>
          <cell r="H103">
            <v>1</v>
          </cell>
          <cell r="I103">
            <v>1</v>
          </cell>
          <cell r="J103" t="str">
            <v>PF</v>
          </cell>
          <cell r="K103" t="str">
            <v>Austin Water Utility</v>
          </cell>
          <cell r="L103" t="str">
            <v>1/3/2017</v>
          </cell>
          <cell r="M103" t="str">
            <v>'PF'!A1326:G1384 'PF'!B:G</v>
          </cell>
          <cell r="N103" t="str">
            <v>'PF'!1326:1331</v>
          </cell>
          <cell r="O103" t="str">
            <v>'PF'!A:A</v>
          </cell>
          <cell r="P103" t="str">
            <v>PrintAll_T_100</v>
          </cell>
          <cell r="Q103" t="str">
            <v>PrintAll_T_100t</v>
          </cell>
          <cell r="R103" t="str">
            <v>PrintAll_T_100s</v>
          </cell>
          <cell r="S103" t="str">
            <v>PF!$A$1326</v>
          </cell>
          <cell r="T103" t="str">
            <v>100</v>
          </cell>
          <cell r="U103" t="str">
            <v>'PF'!A1326:G1384</v>
          </cell>
          <cell r="V103" t="str">
            <v>G1384</v>
          </cell>
          <cell r="W103" t="str">
            <v>G</v>
          </cell>
        </row>
        <row r="104">
          <cell r="A104" t="str">
            <v>Table 101</v>
          </cell>
          <cell r="B104">
            <v>101</v>
          </cell>
          <cell r="C104" t="str">
            <v>Summary of Peak-Season Factors by Class by Year</v>
          </cell>
          <cell r="D104" t="str">
            <v>NA</v>
          </cell>
          <cell r="E104" t="str">
            <v>NA</v>
          </cell>
          <cell r="F104" t="str">
            <v>11 x 17</v>
          </cell>
          <cell r="G104" t="str">
            <v>L</v>
          </cell>
          <cell r="H104">
            <v>1</v>
          </cell>
          <cell r="I104">
            <v>1</v>
          </cell>
          <cell r="J104" t="str">
            <v>PF</v>
          </cell>
          <cell r="K104" t="str">
            <v>Austin Water Utility</v>
          </cell>
          <cell r="L104" t="str">
            <v>1/3/2017</v>
          </cell>
          <cell r="M104" t="str">
            <v>'PF'!A1388:L1446 'PF'!B:L</v>
          </cell>
          <cell r="N104" t="str">
            <v>'PF'!1388:1393</v>
          </cell>
          <cell r="O104" t="str">
            <v>'PF'!A:A</v>
          </cell>
          <cell r="P104" t="str">
            <v>PrintAll_T_101</v>
          </cell>
          <cell r="Q104" t="str">
            <v>PrintAll_T_101t</v>
          </cell>
          <cell r="R104" t="str">
            <v>PrintAll_T_101s</v>
          </cell>
          <cell r="S104" t="str">
            <v>PF!$A$1388</v>
          </cell>
          <cell r="T104" t="str">
            <v>101</v>
          </cell>
          <cell r="U104" t="str">
            <v>'PF'!A1388:L1446</v>
          </cell>
          <cell r="V104" t="str">
            <v>L1446</v>
          </cell>
          <cell r="W104" t="str">
            <v>L</v>
          </cell>
        </row>
        <row r="105">
          <cell r="A105" t="str">
            <v>Table 102</v>
          </cell>
          <cell r="B105">
            <v>102</v>
          </cell>
          <cell r="C105" t="str">
            <v>Summary of Peak-Day Factors by Class by Year</v>
          </cell>
          <cell r="D105" t="str">
            <v>NA</v>
          </cell>
          <cell r="E105" t="str">
            <v>NA</v>
          </cell>
          <cell r="F105" t="str">
            <v>11 x 17</v>
          </cell>
          <cell r="G105" t="str">
            <v>L</v>
          </cell>
          <cell r="H105">
            <v>1</v>
          </cell>
          <cell r="I105">
            <v>1</v>
          </cell>
          <cell r="J105" t="str">
            <v>PF</v>
          </cell>
          <cell r="K105" t="str">
            <v>Austin Water Utility</v>
          </cell>
          <cell r="L105" t="str">
            <v>1/3/2017</v>
          </cell>
          <cell r="M105" t="str">
            <v>'PF'!A1450:L1508 'PF'!B:L</v>
          </cell>
          <cell r="N105" t="str">
            <v>'PF'!1450:1455</v>
          </cell>
          <cell r="O105" t="str">
            <v>'PF'!A:A</v>
          </cell>
          <cell r="P105" t="str">
            <v>PrintAll_T_102</v>
          </cell>
          <cell r="Q105" t="str">
            <v>PrintAll_T_102t</v>
          </cell>
          <cell r="R105" t="str">
            <v>PrintAll_T_102s</v>
          </cell>
          <cell r="S105" t="str">
            <v>PF!$A$1450</v>
          </cell>
          <cell r="T105" t="str">
            <v>102</v>
          </cell>
          <cell r="U105" t="str">
            <v>'PF'!A1450:L1508</v>
          </cell>
          <cell r="V105" t="str">
            <v>L1508</v>
          </cell>
          <cell r="W105" t="str">
            <v>L</v>
          </cell>
        </row>
        <row r="106">
          <cell r="A106" t="str">
            <v>Table 103</v>
          </cell>
          <cell r="B106">
            <v>103</v>
          </cell>
          <cell r="C106" t="str">
            <v>Summary of Peak-Hour Factors by Class by Year</v>
          </cell>
          <cell r="D106" t="str">
            <v>NA</v>
          </cell>
          <cell r="E106" t="str">
            <v>NA</v>
          </cell>
          <cell r="F106" t="str">
            <v>11 x 17</v>
          </cell>
          <cell r="G106" t="str">
            <v>L</v>
          </cell>
          <cell r="H106">
            <v>1</v>
          </cell>
          <cell r="I106">
            <v>1</v>
          </cell>
          <cell r="J106" t="str">
            <v>PF</v>
          </cell>
          <cell r="K106" t="str">
            <v>Austin Water Utility</v>
          </cell>
          <cell r="L106" t="str">
            <v>1/3/2017</v>
          </cell>
          <cell r="M106" t="str">
            <v>'PF'!A1512:L1570 'PF'!B:L</v>
          </cell>
          <cell r="N106" t="str">
            <v>'PF'!1512:1517</v>
          </cell>
          <cell r="O106" t="str">
            <v>'PF'!A:A</v>
          </cell>
          <cell r="P106" t="str">
            <v>PrintAll_T_103</v>
          </cell>
          <cell r="Q106" t="str">
            <v>PrintAll_T_103t</v>
          </cell>
          <cell r="R106" t="str">
            <v>PrintAll_T_103s</v>
          </cell>
          <cell r="S106" t="str">
            <v>PF!$A$1512</v>
          </cell>
          <cell r="T106" t="str">
            <v>103</v>
          </cell>
          <cell r="U106" t="str">
            <v>'PF'!A1512:L1570</v>
          </cell>
          <cell r="V106" t="str">
            <v>L1570</v>
          </cell>
          <cell r="W106" t="str">
            <v>L</v>
          </cell>
        </row>
        <row r="107">
          <cell r="A107" t="str">
            <v>Table 104</v>
          </cell>
          <cell r="B107">
            <v>104</v>
          </cell>
          <cell r="C107" t="str">
            <v>Actual O&amp;M Costs</v>
          </cell>
          <cell r="D107" t="str">
            <v>NA</v>
          </cell>
          <cell r="E107" t="str">
            <v>NA</v>
          </cell>
          <cell r="F107" t="str">
            <v>11 x 17</v>
          </cell>
          <cell r="G107" t="str">
            <v>L</v>
          </cell>
          <cell r="H107">
            <v>1</v>
          </cell>
          <cell r="I107">
            <v>1</v>
          </cell>
          <cell r="J107" t="str">
            <v>Costs</v>
          </cell>
          <cell r="K107" t="str">
            <v>Austin Water Utility</v>
          </cell>
          <cell r="L107" t="str">
            <v>1/3/2017</v>
          </cell>
          <cell r="M107" t="str">
            <v>'Costs'!A19:G230 'Costs'!B:G</v>
          </cell>
          <cell r="N107" t="str">
            <v>'Costs'!19:24</v>
          </cell>
          <cell r="O107" t="str">
            <v>'Costs'!A:A</v>
          </cell>
          <cell r="P107" t="str">
            <v>PrintAll_T_104</v>
          </cell>
          <cell r="Q107" t="str">
            <v>PrintAll_T_104t</v>
          </cell>
          <cell r="R107" t="str">
            <v>PrintAll_T_104s</v>
          </cell>
          <cell r="S107" t="str">
            <v>Costs!$A$19</v>
          </cell>
          <cell r="T107" t="str">
            <v>104</v>
          </cell>
          <cell r="U107" t="str">
            <v>'Costs'!A19:G230</v>
          </cell>
          <cell r="V107" t="str">
            <v>G230</v>
          </cell>
          <cell r="W107" t="str">
            <v>G</v>
          </cell>
        </row>
        <row r="108">
          <cell r="A108" t="str">
            <v>Table 105</v>
          </cell>
          <cell r="B108">
            <v>105</v>
          </cell>
          <cell r="C108" t="str">
            <v>Allocation Percentages of Actual O&amp;M Costs to Water Function</v>
          </cell>
          <cell r="D108" t="str">
            <v>NA</v>
          </cell>
          <cell r="E108" t="str">
            <v>NA</v>
          </cell>
          <cell r="F108" t="str">
            <v>11 x 17</v>
          </cell>
          <cell r="G108" t="str">
            <v>L</v>
          </cell>
          <cell r="H108">
            <v>1</v>
          </cell>
          <cell r="I108">
            <v>1</v>
          </cell>
          <cell r="J108" t="str">
            <v>Costs</v>
          </cell>
          <cell r="K108" t="str">
            <v>Austin Water Utility</v>
          </cell>
          <cell r="L108" t="str">
            <v>1/3/2017</v>
          </cell>
          <cell r="M108" t="str">
            <v>'Costs'!A234:AA443 'Costs'!B:AA</v>
          </cell>
          <cell r="N108" t="str">
            <v>'Costs'!234:239</v>
          </cell>
          <cell r="O108" t="str">
            <v>'Costs'!A:A</v>
          </cell>
          <cell r="P108" t="str">
            <v>PrintAll_T_105</v>
          </cell>
          <cell r="Q108" t="str">
            <v>PrintAll_T_105t</v>
          </cell>
          <cell r="R108" t="str">
            <v>PrintAll_T_105s</v>
          </cell>
          <cell r="S108" t="str">
            <v>Costs!$A$234</v>
          </cell>
          <cell r="T108" t="str">
            <v>105</v>
          </cell>
          <cell r="U108" t="str">
            <v>'Costs'!A234:AA443</v>
          </cell>
          <cell r="V108" t="str">
            <v>AA443</v>
          </cell>
          <cell r="W108" t="str">
            <v>AA</v>
          </cell>
        </row>
        <row r="109">
          <cell r="A109" t="str">
            <v>Table 106</v>
          </cell>
          <cell r="B109">
            <v>106</v>
          </cell>
          <cell r="C109" t="str">
            <v>Allocation of Actual O&amp;M Costs to Water Function</v>
          </cell>
          <cell r="D109" t="str">
            <v>NA</v>
          </cell>
          <cell r="E109" t="str">
            <v>NA</v>
          </cell>
          <cell r="F109" t="str">
            <v>11 x 17</v>
          </cell>
          <cell r="G109" t="str">
            <v>L</v>
          </cell>
          <cell r="H109">
            <v>1</v>
          </cell>
          <cell r="I109">
            <v>1</v>
          </cell>
          <cell r="J109" t="str">
            <v>Costs</v>
          </cell>
          <cell r="K109" t="str">
            <v>Austin Water Utility</v>
          </cell>
          <cell r="L109" t="str">
            <v>1/3/2017</v>
          </cell>
          <cell r="M109" t="str">
            <v>'Costs'!A446:AA657 'Costs'!B:AA</v>
          </cell>
          <cell r="N109" t="str">
            <v>'Costs'!446:451</v>
          </cell>
          <cell r="O109" t="str">
            <v>'Costs'!A:A</v>
          </cell>
          <cell r="P109" t="str">
            <v>PrintAll_T_106</v>
          </cell>
          <cell r="Q109" t="str">
            <v>PrintAll_T_106t</v>
          </cell>
          <cell r="R109" t="str">
            <v>PrintAll_T_106s</v>
          </cell>
          <cell r="S109" t="str">
            <v>Costs!$A$446</v>
          </cell>
          <cell r="T109" t="str">
            <v>106</v>
          </cell>
          <cell r="U109" t="str">
            <v>'Costs'!A446:AA657</v>
          </cell>
          <cell r="V109" t="str">
            <v>AA657</v>
          </cell>
          <cell r="W109" t="str">
            <v>AA</v>
          </cell>
        </row>
        <row r="110">
          <cell r="A110" t="str">
            <v>Table 107</v>
          </cell>
          <cell r="B110">
            <v>107</v>
          </cell>
          <cell r="C110" t="str">
            <v>Known and Measurable Changes</v>
          </cell>
          <cell r="D110" t="str">
            <v>NA</v>
          </cell>
          <cell r="E110" t="str">
            <v>NA</v>
          </cell>
          <cell r="F110" t="str">
            <v>11 x 17</v>
          </cell>
          <cell r="G110" t="str">
            <v>L</v>
          </cell>
          <cell r="H110">
            <v>1</v>
          </cell>
          <cell r="I110">
            <v>1</v>
          </cell>
          <cell r="J110" t="str">
            <v>Costs</v>
          </cell>
          <cell r="K110" t="str">
            <v>Austin Water Utility</v>
          </cell>
          <cell r="L110" t="str">
            <v>1/3/2017</v>
          </cell>
          <cell r="M110" t="str">
            <v>'Costs'!A661:AA872 'Costs'!B:AA</v>
          </cell>
          <cell r="N110" t="str">
            <v>'Costs'!661:666</v>
          </cell>
          <cell r="O110" t="str">
            <v>'Costs'!A:A</v>
          </cell>
          <cell r="P110" t="str">
            <v>PrintAll_T_107</v>
          </cell>
          <cell r="Q110" t="str">
            <v>PrintAll_T_107t</v>
          </cell>
          <cell r="R110" t="str">
            <v>PrintAll_T_107s</v>
          </cell>
          <cell r="S110" t="str">
            <v>Costs!$A$661</v>
          </cell>
          <cell r="T110" t="str">
            <v>107</v>
          </cell>
          <cell r="U110" t="str">
            <v>'Costs'!A661:AA872</v>
          </cell>
          <cell r="V110" t="str">
            <v>AA872</v>
          </cell>
          <cell r="W110" t="str">
            <v>AA</v>
          </cell>
        </row>
        <row r="111">
          <cell r="A111" t="str">
            <v>Table 108</v>
          </cell>
          <cell r="B111">
            <v>108</v>
          </cell>
          <cell r="C111" t="str">
            <v>Allocation of Actual O&amp;M Costs to Water Function with Known and Measurable Changes</v>
          </cell>
          <cell r="D111" t="str">
            <v>NA</v>
          </cell>
          <cell r="E111" t="str">
            <v>NA</v>
          </cell>
          <cell r="F111" t="str">
            <v>11 x 17</v>
          </cell>
          <cell r="G111" t="str">
            <v>L</v>
          </cell>
          <cell r="H111">
            <v>1</v>
          </cell>
          <cell r="I111">
            <v>1</v>
          </cell>
          <cell r="J111" t="str">
            <v>Costs</v>
          </cell>
          <cell r="K111" t="str">
            <v>Austin Water Utility</v>
          </cell>
          <cell r="L111" t="str">
            <v>1/3/2017</v>
          </cell>
          <cell r="M111" t="str">
            <v>'Costs'!A875:AA1086 'Costs'!B:AA</v>
          </cell>
          <cell r="N111" t="str">
            <v>'Costs'!875:880</v>
          </cell>
          <cell r="O111" t="str">
            <v>'Costs'!A:A</v>
          </cell>
          <cell r="P111" t="str">
            <v>PrintAll_T_108</v>
          </cell>
          <cell r="Q111" t="str">
            <v>PrintAll_T_108t</v>
          </cell>
          <cell r="R111" t="str">
            <v>PrintAll_T_108s</v>
          </cell>
          <cell r="S111" t="str">
            <v>Costs!$A$875</v>
          </cell>
          <cell r="T111" t="str">
            <v>108</v>
          </cell>
          <cell r="U111" t="str">
            <v>'Costs'!A875:AA1086</v>
          </cell>
          <cell r="V111" t="str">
            <v>AA1086</v>
          </cell>
          <cell r="W111" t="str">
            <v>AA</v>
          </cell>
        </row>
        <row r="112">
          <cell r="A112" t="str">
            <v>Table 109</v>
          </cell>
          <cell r="B112">
            <v>109</v>
          </cell>
          <cell r="C112" t="str">
            <v>Summary of O&amp;M Costs by Function</v>
          </cell>
          <cell r="D112" t="str">
            <v>NA</v>
          </cell>
          <cell r="E112" t="str">
            <v>NA</v>
          </cell>
          <cell r="F112" t="str">
            <v>11 x 17</v>
          </cell>
          <cell r="G112" t="str">
            <v>L</v>
          </cell>
          <cell r="H112">
            <v>1</v>
          </cell>
          <cell r="I112">
            <v>1</v>
          </cell>
          <cell r="J112" t="str">
            <v>Costs</v>
          </cell>
          <cell r="K112" t="str">
            <v>Austin Water Utility</v>
          </cell>
          <cell r="L112" t="str">
            <v>1/3/2017</v>
          </cell>
          <cell r="M112" t="str">
            <v>'Costs'!A1090:D1123 'Costs'!B:D</v>
          </cell>
          <cell r="N112" t="str">
            <v>'Costs'!1090:1095</v>
          </cell>
          <cell r="O112" t="str">
            <v>'Costs'!A:A</v>
          </cell>
          <cell r="P112" t="str">
            <v>PrintAll_T_109</v>
          </cell>
          <cell r="Q112" t="str">
            <v>PrintAll_T_109t</v>
          </cell>
          <cell r="R112" t="str">
            <v>PrintAll_T_109s</v>
          </cell>
          <cell r="S112" t="str">
            <v>Costs!$A$1090</v>
          </cell>
          <cell r="T112" t="str">
            <v>109</v>
          </cell>
          <cell r="U112" t="str">
            <v>'Costs'!A1090:D1123</v>
          </cell>
          <cell r="V112" t="str">
            <v>D1123</v>
          </cell>
          <cell r="W112" t="str">
            <v>D</v>
          </cell>
        </row>
        <row r="113">
          <cell r="A113" t="str">
            <v>Table 110</v>
          </cell>
          <cell r="B113">
            <v>110</v>
          </cell>
          <cell r="C113" t="str">
            <v>Indirect Allocation Percentages for O&amp;M Costs</v>
          </cell>
          <cell r="D113" t="str">
            <v>NA</v>
          </cell>
          <cell r="E113" t="str">
            <v>NA</v>
          </cell>
          <cell r="F113" t="str">
            <v>11 x 17</v>
          </cell>
          <cell r="G113" t="str">
            <v>L</v>
          </cell>
          <cell r="H113">
            <v>1</v>
          </cell>
          <cell r="I113">
            <v>1</v>
          </cell>
          <cell r="J113" t="str">
            <v>Costs</v>
          </cell>
          <cell r="K113" t="str">
            <v>Austin Water Utility</v>
          </cell>
          <cell r="L113" t="str">
            <v>1/3/2017</v>
          </cell>
          <cell r="M113" t="str">
            <v>'Costs'!A1128:AB1161 'Costs'!B:AB</v>
          </cell>
          <cell r="N113" t="str">
            <v>'Costs'!1128:1133</v>
          </cell>
          <cell r="O113" t="str">
            <v>'Costs'!A:A</v>
          </cell>
          <cell r="P113" t="str">
            <v>PrintAll_T_110</v>
          </cell>
          <cell r="Q113" t="str">
            <v>PrintAll_T_110t</v>
          </cell>
          <cell r="R113" t="str">
            <v>PrintAll_T_110s</v>
          </cell>
          <cell r="S113" t="str">
            <v>Costs!$A$1128</v>
          </cell>
          <cell r="T113" t="str">
            <v>110</v>
          </cell>
          <cell r="U113" t="str">
            <v>'Costs'!A1128:AB1161</v>
          </cell>
          <cell r="V113" t="str">
            <v>AB1161</v>
          </cell>
          <cell r="W113" t="str">
            <v>AB</v>
          </cell>
        </row>
        <row r="114">
          <cell r="A114" t="str">
            <v>Table 111</v>
          </cell>
          <cell r="B114">
            <v>111</v>
          </cell>
          <cell r="C114" t="str">
            <v>Cash Basis Capital Costs</v>
          </cell>
          <cell r="D114" t="str">
            <v>NA</v>
          </cell>
          <cell r="E114" t="str">
            <v>NA</v>
          </cell>
          <cell r="F114" t="str">
            <v>11 x 17</v>
          </cell>
          <cell r="G114" t="str">
            <v>L</v>
          </cell>
          <cell r="H114">
            <v>1</v>
          </cell>
          <cell r="I114">
            <v>1</v>
          </cell>
          <cell r="J114" t="str">
            <v>Costs</v>
          </cell>
          <cell r="K114" t="str">
            <v>Austin Water Utility</v>
          </cell>
          <cell r="L114" t="str">
            <v>1/3/2017</v>
          </cell>
          <cell r="M114" t="str">
            <v>'Costs'!A1166:B1194 'Costs'!B:B</v>
          </cell>
          <cell r="N114" t="str">
            <v>'Costs'!1166:1171</v>
          </cell>
          <cell r="O114" t="str">
            <v>'Costs'!A:A</v>
          </cell>
          <cell r="P114" t="str">
            <v>PrintAll_T_111</v>
          </cell>
          <cell r="Q114" t="str">
            <v>PrintAll_T_111t</v>
          </cell>
          <cell r="R114" t="str">
            <v>PrintAll_T_111s</v>
          </cell>
          <cell r="S114" t="str">
            <v>Costs!$A$1166</v>
          </cell>
          <cell r="T114" t="str">
            <v>111</v>
          </cell>
          <cell r="U114" t="str">
            <v>'Costs'!A1166:B1194</v>
          </cell>
          <cell r="V114" t="str">
            <v>B1194</v>
          </cell>
          <cell r="W114" t="str">
            <v>B</v>
          </cell>
        </row>
        <row r="115">
          <cell r="A115" t="str">
            <v>Table 112</v>
          </cell>
          <cell r="B115">
            <v>112</v>
          </cell>
          <cell r="C115" t="str">
            <v>Non-Rate Revenue</v>
          </cell>
          <cell r="D115" t="str">
            <v>NA</v>
          </cell>
          <cell r="E115" t="str">
            <v>NA</v>
          </cell>
          <cell r="F115" t="str">
            <v>11 x 17</v>
          </cell>
          <cell r="G115" t="str">
            <v>L</v>
          </cell>
          <cell r="H115">
            <v>1</v>
          </cell>
          <cell r="I115">
            <v>1</v>
          </cell>
          <cell r="J115" t="str">
            <v>Costs</v>
          </cell>
          <cell r="K115" t="str">
            <v>Austin Water Utility</v>
          </cell>
          <cell r="L115" t="str">
            <v>1/3/2017</v>
          </cell>
          <cell r="M115" t="str">
            <v>'Costs'!A1198:E1268 'Costs'!B:E</v>
          </cell>
          <cell r="N115" t="str">
            <v>'Costs'!1198:1204</v>
          </cell>
          <cell r="O115" t="str">
            <v>'Costs'!A:A</v>
          </cell>
          <cell r="P115" t="str">
            <v>PrintAll_T_112</v>
          </cell>
          <cell r="Q115" t="str">
            <v>PrintAll_T_112t</v>
          </cell>
          <cell r="R115" t="str">
            <v>PrintAll_T_112s</v>
          </cell>
          <cell r="S115" t="str">
            <v>Costs!$A$1198</v>
          </cell>
          <cell r="T115" t="str">
            <v>112</v>
          </cell>
          <cell r="U115" t="str">
            <v>'Costs'!A1198:E1268</v>
          </cell>
          <cell r="V115" t="str">
            <v>E1268</v>
          </cell>
          <cell r="W115" t="str">
            <v>E</v>
          </cell>
        </row>
        <row r="116">
          <cell r="A116" t="str">
            <v>Table 113</v>
          </cell>
          <cell r="B116">
            <v>113</v>
          </cell>
          <cell r="C116" t="str">
            <v>Allocation Percentages of O&amp;M-related Non-Rate Revenues to Water Function</v>
          </cell>
          <cell r="D116" t="str">
            <v>NA</v>
          </cell>
          <cell r="E116" t="str">
            <v>NA</v>
          </cell>
          <cell r="F116" t="str">
            <v>11 x 17</v>
          </cell>
          <cell r="G116" t="str">
            <v>L</v>
          </cell>
          <cell r="H116">
            <v>1</v>
          </cell>
          <cell r="I116">
            <v>1</v>
          </cell>
          <cell r="J116" t="str">
            <v>Costs</v>
          </cell>
          <cell r="K116" t="str">
            <v>Austin Water Utility</v>
          </cell>
          <cell r="L116" t="str">
            <v>1/3/2017</v>
          </cell>
          <cell r="M116" t="str">
            <v>'Costs'!A1273:AA1339 'Costs'!B:AA</v>
          </cell>
          <cell r="N116" t="str">
            <v>'Costs'!1273:1278</v>
          </cell>
          <cell r="O116" t="str">
            <v>'Costs'!A:A</v>
          </cell>
          <cell r="P116" t="str">
            <v>PrintAll_T_113</v>
          </cell>
          <cell r="Q116" t="str">
            <v>PrintAll_T_113t</v>
          </cell>
          <cell r="R116" t="str">
            <v>PrintAll_T_113s</v>
          </cell>
          <cell r="S116" t="str">
            <v>Costs!$A$1273</v>
          </cell>
          <cell r="T116" t="str">
            <v>113</v>
          </cell>
          <cell r="U116" t="str">
            <v>'Costs'!A1273:AA1339</v>
          </cell>
          <cell r="V116" t="str">
            <v>AA1339</v>
          </cell>
          <cell r="W116" t="str">
            <v>AA</v>
          </cell>
        </row>
        <row r="117">
          <cell r="A117" t="str">
            <v>Table 114</v>
          </cell>
          <cell r="B117">
            <v>114</v>
          </cell>
          <cell r="C117" t="str">
            <v>Allocation of O&amp;M-related Non-Rate Revenues to Water Function</v>
          </cell>
          <cell r="D117" t="str">
            <v>NA</v>
          </cell>
          <cell r="E117" t="str">
            <v>NA</v>
          </cell>
          <cell r="F117" t="str">
            <v>11 x 17</v>
          </cell>
          <cell r="G117" t="str">
            <v>L</v>
          </cell>
          <cell r="H117">
            <v>1</v>
          </cell>
          <cell r="I117">
            <v>1</v>
          </cell>
          <cell r="J117" t="str">
            <v>Costs</v>
          </cell>
          <cell r="K117" t="str">
            <v>Austin Water Utility</v>
          </cell>
          <cell r="L117" t="str">
            <v>1/3/2017</v>
          </cell>
          <cell r="M117" t="str">
            <v>'Costs'!A1342:AA1410 'Costs'!B:AA</v>
          </cell>
          <cell r="N117" t="str">
            <v>'Costs'!1342:1347</v>
          </cell>
          <cell r="O117" t="str">
            <v>'Costs'!A:A</v>
          </cell>
          <cell r="P117" t="str">
            <v>PrintAll_T_114</v>
          </cell>
          <cell r="Q117" t="str">
            <v>PrintAll_T_114t</v>
          </cell>
          <cell r="R117" t="str">
            <v>PrintAll_T_114s</v>
          </cell>
          <cell r="S117" t="str">
            <v>Costs!$A$1342</v>
          </cell>
          <cell r="T117" t="str">
            <v>114</v>
          </cell>
          <cell r="U117" t="str">
            <v>'Costs'!A1342:AA1410</v>
          </cell>
          <cell r="V117" t="str">
            <v>AA1410</v>
          </cell>
          <cell r="W117" t="str">
            <v>AA</v>
          </cell>
        </row>
        <row r="118">
          <cell r="A118" t="str">
            <v>Table 115</v>
          </cell>
          <cell r="B118">
            <v>115</v>
          </cell>
          <cell r="C118" t="str">
            <v>O&amp;M Summary by Water Function</v>
          </cell>
          <cell r="D118" t="str">
            <v>NA</v>
          </cell>
          <cell r="E118" t="str">
            <v>NA</v>
          </cell>
          <cell r="F118" t="str">
            <v>11 x 17</v>
          </cell>
          <cell r="G118" t="str">
            <v>L</v>
          </cell>
          <cell r="H118">
            <v>1</v>
          </cell>
          <cell r="I118">
            <v>1</v>
          </cell>
          <cell r="J118" t="str">
            <v>Costs</v>
          </cell>
          <cell r="K118" t="str">
            <v>Austin Water Utility</v>
          </cell>
          <cell r="L118" t="str">
            <v>1/3/2017</v>
          </cell>
          <cell r="M118" t="str">
            <v>'Costs'!A1413:D1446 'Costs'!B:D</v>
          </cell>
          <cell r="N118" t="str">
            <v>'Costs'!1413:1418</v>
          </cell>
          <cell r="O118" t="str">
            <v>'Costs'!A:A</v>
          </cell>
          <cell r="P118" t="str">
            <v>PrintAll_T_115</v>
          </cell>
          <cell r="Q118" t="str">
            <v>PrintAll_T_115t</v>
          </cell>
          <cell r="R118" t="str">
            <v>PrintAll_T_115s</v>
          </cell>
          <cell r="S118" t="str">
            <v>Costs!$A$1413</v>
          </cell>
          <cell r="T118" t="str">
            <v>115</v>
          </cell>
          <cell r="U118" t="str">
            <v>'Costs'!A1413:D1446</v>
          </cell>
          <cell r="V118" t="str">
            <v>D1446</v>
          </cell>
          <cell r="W118" t="str">
            <v>D</v>
          </cell>
        </row>
        <row r="119">
          <cell r="A119" t="str">
            <v>Table 116</v>
          </cell>
          <cell r="B119">
            <v>116</v>
          </cell>
          <cell r="C119" t="str">
            <v>Non-Rate Revenue Summary</v>
          </cell>
          <cell r="D119" t="str">
            <v>NA</v>
          </cell>
          <cell r="E119" t="str">
            <v>NA</v>
          </cell>
          <cell r="F119" t="str">
            <v>11 x 17</v>
          </cell>
          <cell r="G119" t="str">
            <v>L</v>
          </cell>
          <cell r="H119">
            <v>1</v>
          </cell>
          <cell r="I119">
            <v>1</v>
          </cell>
          <cell r="J119" t="str">
            <v>Costs</v>
          </cell>
          <cell r="K119" t="str">
            <v>Austin Water Utility</v>
          </cell>
          <cell r="L119" t="str">
            <v>1/3/2017</v>
          </cell>
          <cell r="M119" t="str">
            <v>'Costs'!A1449:B1459 'Costs'!B:B</v>
          </cell>
          <cell r="N119" t="str">
            <v>'Costs'!1449:1454</v>
          </cell>
          <cell r="O119" t="str">
            <v>'Costs'!A:A</v>
          </cell>
          <cell r="P119" t="str">
            <v>PrintAll_T_116</v>
          </cell>
          <cell r="Q119" t="str">
            <v>PrintAll_T_116t</v>
          </cell>
          <cell r="R119" t="str">
            <v>PrintAll_T_116s</v>
          </cell>
          <cell r="S119" t="str">
            <v>Costs!$A$1449</v>
          </cell>
          <cell r="T119" t="str">
            <v>116</v>
          </cell>
          <cell r="U119" t="str">
            <v>'Costs'!A1449:B1459</v>
          </cell>
          <cell r="V119" t="str">
            <v>B1459</v>
          </cell>
          <cell r="W119" t="str">
            <v>B</v>
          </cell>
        </row>
        <row r="120">
          <cell r="A120" t="str">
            <v>Table 117</v>
          </cell>
          <cell r="B120">
            <v>117</v>
          </cell>
          <cell r="C120" t="str">
            <v>Cash Basis User Charge Revenue Requirements</v>
          </cell>
          <cell r="D120" t="str">
            <v>NA</v>
          </cell>
          <cell r="E120" t="str">
            <v>NA</v>
          </cell>
          <cell r="F120" t="str">
            <v>11 x 17</v>
          </cell>
          <cell r="G120" t="str">
            <v>L</v>
          </cell>
          <cell r="H120">
            <v>1</v>
          </cell>
          <cell r="I120">
            <v>1</v>
          </cell>
          <cell r="J120" t="str">
            <v>Costs</v>
          </cell>
          <cell r="K120" t="str">
            <v>Austin Water Utility</v>
          </cell>
          <cell r="L120" t="str">
            <v>1/3/2017</v>
          </cell>
          <cell r="M120" t="str">
            <v>'Costs'!A1462:B1481 'Costs'!B:B</v>
          </cell>
          <cell r="N120" t="str">
            <v>'Costs'!1462:1467</v>
          </cell>
          <cell r="O120" t="str">
            <v>'Costs'!A:A</v>
          </cell>
          <cell r="P120" t="str">
            <v>PrintAll_T_117</v>
          </cell>
          <cell r="Q120" t="str">
            <v>PrintAll_T_117t</v>
          </cell>
          <cell r="R120" t="str">
            <v>PrintAll_T_117s</v>
          </cell>
          <cell r="S120" t="str">
            <v>Costs!$A$1462</v>
          </cell>
          <cell r="T120" t="str">
            <v>117</v>
          </cell>
          <cell r="U120" t="str">
            <v>'Costs'!A1462:B1481</v>
          </cell>
          <cell r="V120" t="str">
            <v>B1481</v>
          </cell>
          <cell r="W120" t="str">
            <v>B</v>
          </cell>
        </row>
        <row r="121">
          <cell r="A121" t="str">
            <v>Table 118</v>
          </cell>
          <cell r="B121">
            <v>118</v>
          </cell>
          <cell r="C121" t="str">
            <v>Percentage Distribution of O&amp;M Costs to Cost Pools</v>
          </cell>
          <cell r="D121" t="str">
            <v>NA</v>
          </cell>
          <cell r="E121" t="str">
            <v>NA</v>
          </cell>
          <cell r="F121" t="str">
            <v>11 x 17</v>
          </cell>
          <cell r="G121" t="str">
            <v>L</v>
          </cell>
          <cell r="H121">
            <v>1</v>
          </cell>
          <cell r="I121">
            <v>1</v>
          </cell>
          <cell r="J121" t="str">
            <v>OM Alloc</v>
          </cell>
          <cell r="K121" t="str">
            <v>Austin Water Utility</v>
          </cell>
          <cell r="L121" t="str">
            <v>1/3/2017</v>
          </cell>
          <cell r="M121" t="str">
            <v>'OM Alloc'!A30:H62 'OM Alloc'!B:H</v>
          </cell>
          <cell r="N121" t="str">
            <v>'OM Alloc'!30:36</v>
          </cell>
          <cell r="O121" t="str">
            <v>'OM Alloc'!A:A</v>
          </cell>
          <cell r="P121" t="str">
            <v>PrintAll_T_118</v>
          </cell>
          <cell r="Q121" t="str">
            <v>PrintAll_T_118t</v>
          </cell>
          <cell r="R121" t="str">
            <v>PrintAll_T_118s</v>
          </cell>
          <cell r="S121" t="str">
            <v>'OM Alloc'!$A$30</v>
          </cell>
          <cell r="T121" t="str">
            <v>118</v>
          </cell>
          <cell r="U121" t="str">
            <v>'OM Alloc'!A30:H62</v>
          </cell>
          <cell r="V121" t="str">
            <v>H62</v>
          </cell>
          <cell r="W121" t="str">
            <v>H</v>
          </cell>
        </row>
        <row r="122">
          <cell r="A122" t="str">
            <v>Table 119</v>
          </cell>
          <cell r="B122">
            <v>119</v>
          </cell>
          <cell r="C122" t="str">
            <v>Distribution of O&amp;M Costs to Groups</v>
          </cell>
          <cell r="D122" t="str">
            <v>NA</v>
          </cell>
          <cell r="E122" t="str">
            <v>NA</v>
          </cell>
          <cell r="F122" t="str">
            <v>11 x 17</v>
          </cell>
          <cell r="G122" t="str">
            <v>L</v>
          </cell>
          <cell r="H122">
            <v>1</v>
          </cell>
          <cell r="I122">
            <v>1</v>
          </cell>
          <cell r="J122" t="str">
            <v>OM Alloc</v>
          </cell>
          <cell r="K122" t="str">
            <v>Austin Water Utility</v>
          </cell>
          <cell r="L122" t="str">
            <v>1/3/2017</v>
          </cell>
          <cell r="M122" t="str">
            <v>'OM Alloc'!A65:H99 'OM Alloc'!B:H</v>
          </cell>
          <cell r="N122" t="str">
            <v>'OM Alloc'!65:71</v>
          </cell>
          <cell r="O122" t="str">
            <v>'OM Alloc'!A:A</v>
          </cell>
          <cell r="P122" t="str">
            <v>PrintAll_T_119</v>
          </cell>
          <cell r="Q122" t="str">
            <v>PrintAll_T_119t</v>
          </cell>
          <cell r="R122" t="str">
            <v>PrintAll_T_119s</v>
          </cell>
          <cell r="S122" t="str">
            <v>'OM Alloc'!$A$65</v>
          </cell>
          <cell r="T122" t="str">
            <v>119</v>
          </cell>
          <cell r="U122" t="str">
            <v>'OM Alloc'!A65:H99</v>
          </cell>
          <cell r="V122" t="str">
            <v>H99</v>
          </cell>
          <cell r="W122" t="str">
            <v>H</v>
          </cell>
        </row>
        <row r="123">
          <cell r="A123" t="str">
            <v>Table 120</v>
          </cell>
          <cell r="B123">
            <v>120</v>
          </cell>
          <cell r="C123" t="str">
            <v>Percentage Allocation of O&amp;M Costs to Categories for Joint</v>
          </cell>
          <cell r="D123" t="str">
            <v>NA</v>
          </cell>
          <cell r="E123" t="str">
            <v>NA</v>
          </cell>
          <cell r="F123" t="str">
            <v>11 x 17</v>
          </cell>
          <cell r="G123" t="str">
            <v>L</v>
          </cell>
          <cell r="H123">
            <v>1</v>
          </cell>
          <cell r="I123">
            <v>1</v>
          </cell>
          <cell r="J123" t="str">
            <v>OM Alloc</v>
          </cell>
          <cell r="K123" t="str">
            <v>Austin Water Utility</v>
          </cell>
          <cell r="L123" t="str">
            <v>1/3/2017</v>
          </cell>
          <cell r="M123" t="str">
            <v>'OM Alloc'!A104:P135 'OM Alloc'!B:P</v>
          </cell>
          <cell r="N123" t="str">
            <v>'OM Alloc'!104:109</v>
          </cell>
          <cell r="O123" t="str">
            <v>'OM Alloc'!A:A</v>
          </cell>
          <cell r="P123" t="str">
            <v>PrintAll_T_120</v>
          </cell>
          <cell r="Q123" t="str">
            <v>PrintAll_T_120t</v>
          </cell>
          <cell r="R123" t="str">
            <v>PrintAll_T_120s</v>
          </cell>
          <cell r="S123" t="str">
            <v>'OM Alloc'!$A$104</v>
          </cell>
          <cell r="T123" t="str">
            <v>120</v>
          </cell>
          <cell r="U123" t="str">
            <v>'OM Alloc'!A104:P135</v>
          </cell>
          <cell r="V123" t="str">
            <v>P135</v>
          </cell>
          <cell r="W123" t="str">
            <v>P</v>
          </cell>
        </row>
        <row r="124">
          <cell r="A124" t="str">
            <v>Table 121</v>
          </cell>
          <cell r="B124">
            <v>121</v>
          </cell>
          <cell r="C124" t="str">
            <v>Allocation of Joint O&amp;M Costs to Categories</v>
          </cell>
          <cell r="D124" t="str">
            <v>NA</v>
          </cell>
          <cell r="E124" t="str">
            <v>NA</v>
          </cell>
          <cell r="F124" t="str">
            <v>11 x 17</v>
          </cell>
          <cell r="G124" t="str">
            <v>L</v>
          </cell>
          <cell r="H124">
            <v>1</v>
          </cell>
          <cell r="I124">
            <v>1</v>
          </cell>
          <cell r="J124" t="str">
            <v>OM Alloc</v>
          </cell>
          <cell r="K124" t="str">
            <v>Austin Water Utility</v>
          </cell>
          <cell r="L124" t="str">
            <v>1/3/2017</v>
          </cell>
          <cell r="M124" t="str">
            <v>'OM Alloc'!A138:P171 'OM Alloc'!B:P</v>
          </cell>
          <cell r="N124" t="str">
            <v>'OM Alloc'!138:143</v>
          </cell>
          <cell r="O124" t="str">
            <v>'OM Alloc'!A:A</v>
          </cell>
          <cell r="P124" t="str">
            <v>PrintAll_T_121</v>
          </cell>
          <cell r="Q124" t="str">
            <v>PrintAll_T_121t</v>
          </cell>
          <cell r="R124" t="str">
            <v>PrintAll_T_121s</v>
          </cell>
          <cell r="S124" t="str">
            <v>'OM Alloc'!$A$138</v>
          </cell>
          <cell r="T124" t="str">
            <v>121</v>
          </cell>
          <cell r="U124" t="str">
            <v>'OM Alloc'!A138:P171</v>
          </cell>
          <cell r="V124" t="str">
            <v>P171</v>
          </cell>
          <cell r="W124" t="str">
            <v>P</v>
          </cell>
        </row>
        <row r="125">
          <cell r="A125" t="str">
            <v>Table 122</v>
          </cell>
          <cell r="B125">
            <v>122</v>
          </cell>
          <cell r="C125" t="str">
            <v>Percentage Allocation of O&amp;M Costs to Categories for Retail Only</v>
          </cell>
          <cell r="D125" t="str">
            <v>NA</v>
          </cell>
          <cell r="E125" t="str">
            <v>NA</v>
          </cell>
          <cell r="F125" t="str">
            <v>11 x 17</v>
          </cell>
          <cell r="G125" t="str">
            <v>L</v>
          </cell>
          <cell r="H125">
            <v>1</v>
          </cell>
          <cell r="I125">
            <v>1</v>
          </cell>
          <cell r="J125" t="str">
            <v>OM Alloc</v>
          </cell>
          <cell r="K125" t="str">
            <v>Austin Water Utility</v>
          </cell>
          <cell r="L125" t="str">
            <v>1/3/2017</v>
          </cell>
          <cell r="M125" t="str">
            <v>'OM Alloc'!A175:P206 'OM Alloc'!B:P</v>
          </cell>
          <cell r="N125" t="str">
            <v>'OM Alloc'!175:180</v>
          </cell>
          <cell r="O125" t="str">
            <v>'OM Alloc'!A:A</v>
          </cell>
          <cell r="P125" t="str">
            <v>PrintAll_T_122</v>
          </cell>
          <cell r="Q125" t="str">
            <v>PrintAll_T_122t</v>
          </cell>
          <cell r="R125" t="str">
            <v>PrintAll_T_122s</v>
          </cell>
          <cell r="S125" t="str">
            <v>'OM Alloc'!$A$175</v>
          </cell>
          <cell r="T125" t="str">
            <v>122</v>
          </cell>
          <cell r="U125" t="str">
            <v>'OM Alloc'!A175:P206</v>
          </cell>
          <cell r="V125" t="str">
            <v>P206</v>
          </cell>
          <cell r="W125" t="str">
            <v>P</v>
          </cell>
        </row>
        <row r="126">
          <cell r="A126" t="str">
            <v>Table 123</v>
          </cell>
          <cell r="B126">
            <v>123</v>
          </cell>
          <cell r="C126" t="str">
            <v>Allocation of Retail Only O&amp;M Costs to Categories</v>
          </cell>
          <cell r="D126" t="str">
            <v>NA</v>
          </cell>
          <cell r="E126" t="str">
            <v>NA</v>
          </cell>
          <cell r="F126" t="str">
            <v>11 x 17</v>
          </cell>
          <cell r="G126" t="str">
            <v>L</v>
          </cell>
          <cell r="H126">
            <v>1</v>
          </cell>
          <cell r="I126">
            <v>1</v>
          </cell>
          <cell r="J126" t="str">
            <v>OM Alloc</v>
          </cell>
          <cell r="K126" t="str">
            <v>Austin Water Utility</v>
          </cell>
          <cell r="L126" t="str">
            <v>1/3/2017</v>
          </cell>
          <cell r="M126" t="str">
            <v>'OM Alloc'!A209:P242 'OM Alloc'!B:P</v>
          </cell>
          <cell r="N126" t="str">
            <v>'OM Alloc'!209:214</v>
          </cell>
          <cell r="O126" t="str">
            <v>'OM Alloc'!A:A</v>
          </cell>
          <cell r="P126" t="str">
            <v>PrintAll_T_123</v>
          </cell>
          <cell r="Q126" t="str">
            <v>PrintAll_T_123t</v>
          </cell>
          <cell r="R126" t="str">
            <v>PrintAll_T_123s</v>
          </cell>
          <cell r="S126" t="str">
            <v>'OM Alloc'!$A$209</v>
          </cell>
          <cell r="T126" t="str">
            <v>123</v>
          </cell>
          <cell r="U126" t="str">
            <v>'OM Alloc'!A209:P242</v>
          </cell>
          <cell r="V126" t="str">
            <v>P242</v>
          </cell>
          <cell r="W126" t="str">
            <v>P</v>
          </cell>
        </row>
        <row r="127">
          <cell r="A127" t="str">
            <v>Table 124</v>
          </cell>
          <cell r="B127">
            <v>124</v>
          </cell>
          <cell r="C127" t="str">
            <v>Percentage Allocation of O&amp;M Costs to Categories for Wholesale</v>
          </cell>
          <cell r="D127" t="str">
            <v>NA</v>
          </cell>
          <cell r="E127" t="str">
            <v>NA</v>
          </cell>
          <cell r="F127" t="str">
            <v>11 x 17</v>
          </cell>
          <cell r="G127" t="str">
            <v>L</v>
          </cell>
          <cell r="H127">
            <v>1</v>
          </cell>
          <cell r="I127">
            <v>1</v>
          </cell>
          <cell r="J127" t="str">
            <v>OM Alloc</v>
          </cell>
          <cell r="K127" t="str">
            <v>Austin Water Utility</v>
          </cell>
          <cell r="L127" t="str">
            <v>1/3/2017</v>
          </cell>
          <cell r="M127" t="str">
            <v>'OM Alloc'!A246:P277 'OM Alloc'!B:P</v>
          </cell>
          <cell r="N127" t="str">
            <v>'OM Alloc'!246:251</v>
          </cell>
          <cell r="O127" t="str">
            <v>'OM Alloc'!A:A</v>
          </cell>
          <cell r="P127" t="str">
            <v>PrintAll_T_124</v>
          </cell>
          <cell r="Q127" t="str">
            <v>PrintAll_T_124t</v>
          </cell>
          <cell r="R127" t="str">
            <v>PrintAll_T_124s</v>
          </cell>
          <cell r="S127" t="str">
            <v>'OM Alloc'!$A$246</v>
          </cell>
          <cell r="T127" t="str">
            <v>124</v>
          </cell>
          <cell r="U127" t="str">
            <v>'OM Alloc'!A246:P277</v>
          </cell>
          <cell r="V127" t="str">
            <v>P277</v>
          </cell>
          <cell r="W127" t="str">
            <v>P</v>
          </cell>
        </row>
        <row r="128">
          <cell r="A128" t="str">
            <v>Table 125</v>
          </cell>
          <cell r="B128">
            <v>125</v>
          </cell>
          <cell r="C128" t="str">
            <v>Allocation of Wholesale O&amp;M Costs to Categories</v>
          </cell>
          <cell r="D128" t="str">
            <v>NA</v>
          </cell>
          <cell r="E128" t="str">
            <v>NA</v>
          </cell>
          <cell r="F128" t="str">
            <v>11 x 17</v>
          </cell>
          <cell r="G128" t="str">
            <v>L</v>
          </cell>
          <cell r="H128">
            <v>1</v>
          </cell>
          <cell r="I128">
            <v>1</v>
          </cell>
          <cell r="J128" t="str">
            <v>OM Alloc</v>
          </cell>
          <cell r="K128" t="str">
            <v>Austin Water Utility</v>
          </cell>
          <cell r="L128" t="str">
            <v>1/3/2017</v>
          </cell>
          <cell r="M128" t="str">
            <v>'OM Alloc'!A280:P313 'OM Alloc'!B:P</v>
          </cell>
          <cell r="N128" t="str">
            <v>'OM Alloc'!280:285</v>
          </cell>
          <cell r="O128" t="str">
            <v>'OM Alloc'!A:A</v>
          </cell>
          <cell r="P128" t="str">
            <v>PrintAll_T_125</v>
          </cell>
          <cell r="Q128" t="str">
            <v>PrintAll_T_125t</v>
          </cell>
          <cell r="R128" t="str">
            <v>PrintAll_T_125s</v>
          </cell>
          <cell r="S128" t="str">
            <v>'OM Alloc'!$A$280</v>
          </cell>
          <cell r="T128" t="str">
            <v>125</v>
          </cell>
          <cell r="U128" t="str">
            <v>'OM Alloc'!A280:P313</v>
          </cell>
          <cell r="V128" t="str">
            <v>P313</v>
          </cell>
          <cell r="W128" t="str">
            <v>P</v>
          </cell>
        </row>
        <row r="129">
          <cell r="A129" t="str">
            <v>Table 126</v>
          </cell>
          <cell r="B129">
            <v>126</v>
          </cell>
          <cell r="C129" t="str">
            <v>Percentage Allocation of O&amp;M Costs to Categories for Watershed Land Purchase</v>
          </cell>
          <cell r="D129" t="str">
            <v>NA</v>
          </cell>
          <cell r="E129" t="str">
            <v>NA</v>
          </cell>
          <cell r="F129" t="str">
            <v>11 x 17</v>
          </cell>
          <cell r="G129" t="str">
            <v>L</v>
          </cell>
          <cell r="H129">
            <v>1</v>
          </cell>
          <cell r="I129">
            <v>1</v>
          </cell>
          <cell r="J129" t="str">
            <v>OM Alloc</v>
          </cell>
          <cell r="K129" t="str">
            <v>Austin Water Utility</v>
          </cell>
          <cell r="L129" t="str">
            <v>1/3/2017</v>
          </cell>
          <cell r="M129" t="str">
            <v>'OM Alloc'!A317:P348 'OM Alloc'!B:P</v>
          </cell>
          <cell r="N129" t="str">
            <v>'OM Alloc'!317:322</v>
          </cell>
          <cell r="O129" t="str">
            <v>'OM Alloc'!A:A</v>
          </cell>
          <cell r="P129" t="str">
            <v>PrintAll_T_126</v>
          </cell>
          <cell r="Q129" t="str">
            <v>PrintAll_T_126t</v>
          </cell>
          <cell r="R129" t="str">
            <v>PrintAll_T_126s</v>
          </cell>
          <cell r="S129" t="str">
            <v>'OM Alloc'!$A$317</v>
          </cell>
          <cell r="T129" t="str">
            <v>126</v>
          </cell>
          <cell r="U129" t="str">
            <v>'OM Alloc'!A317:P348</v>
          </cell>
          <cell r="V129" t="str">
            <v>P348</v>
          </cell>
          <cell r="W129" t="str">
            <v>P</v>
          </cell>
        </row>
        <row r="130">
          <cell r="A130" t="str">
            <v>Table 127</v>
          </cell>
          <cell r="B130">
            <v>127</v>
          </cell>
          <cell r="C130" t="str">
            <v>Allocation of Watershed Land Purchase O&amp;M Costs to Categories</v>
          </cell>
          <cell r="D130" t="str">
            <v>NA</v>
          </cell>
          <cell r="E130" t="str">
            <v>NA</v>
          </cell>
          <cell r="F130" t="str">
            <v>11 x 17</v>
          </cell>
          <cell r="G130" t="str">
            <v>L</v>
          </cell>
          <cell r="H130">
            <v>1</v>
          </cell>
          <cell r="I130">
            <v>1</v>
          </cell>
          <cell r="J130" t="str">
            <v>OM Alloc</v>
          </cell>
          <cell r="K130" t="str">
            <v>Austin Water Utility</v>
          </cell>
          <cell r="L130" t="str">
            <v>1/3/2017</v>
          </cell>
          <cell r="M130" t="str">
            <v>'OM Alloc'!A351:P384 'OM Alloc'!B:P</v>
          </cell>
          <cell r="N130" t="str">
            <v>'OM Alloc'!351:356</v>
          </cell>
          <cell r="O130" t="str">
            <v>'OM Alloc'!A:A</v>
          </cell>
          <cell r="P130" t="str">
            <v>PrintAll_T_127</v>
          </cell>
          <cell r="Q130" t="str">
            <v>PrintAll_T_127t</v>
          </cell>
          <cell r="R130" t="str">
            <v>PrintAll_T_127s</v>
          </cell>
          <cell r="S130" t="str">
            <v>'OM Alloc'!$A$351</v>
          </cell>
          <cell r="T130" t="str">
            <v>127</v>
          </cell>
          <cell r="U130" t="str">
            <v>'OM Alloc'!A351:P384</v>
          </cell>
          <cell r="V130" t="str">
            <v>P384</v>
          </cell>
          <cell r="W130" t="str">
            <v>P</v>
          </cell>
        </row>
        <row r="131">
          <cell r="A131" t="str">
            <v>Table 128</v>
          </cell>
          <cell r="B131">
            <v>128</v>
          </cell>
          <cell r="C131" t="str">
            <v>Percentage Allocation of O&amp;M Costs to Categories for LCRA</v>
          </cell>
          <cell r="D131" t="str">
            <v>NA</v>
          </cell>
          <cell r="E131" t="str">
            <v>NA</v>
          </cell>
          <cell r="F131" t="str">
            <v>11 x 17</v>
          </cell>
          <cell r="G131" t="str">
            <v>L</v>
          </cell>
          <cell r="H131">
            <v>1</v>
          </cell>
          <cell r="I131">
            <v>1</v>
          </cell>
          <cell r="J131" t="str">
            <v>OM Alloc</v>
          </cell>
          <cell r="K131" t="str">
            <v>Austin Water Utility</v>
          </cell>
          <cell r="L131" t="str">
            <v>1/3/2017</v>
          </cell>
          <cell r="M131" t="str">
            <v>'OM Alloc'!A388:P419 'OM Alloc'!B:P</v>
          </cell>
          <cell r="N131" t="str">
            <v>'OM Alloc'!388:393</v>
          </cell>
          <cell r="O131" t="str">
            <v>'OM Alloc'!A:A</v>
          </cell>
          <cell r="P131" t="str">
            <v>PrintAll_T_128</v>
          </cell>
          <cell r="Q131" t="str">
            <v>PrintAll_T_128t</v>
          </cell>
          <cell r="R131" t="str">
            <v>PrintAll_T_128s</v>
          </cell>
          <cell r="S131" t="str">
            <v>'OM Alloc'!$A$388</v>
          </cell>
          <cell r="T131" t="str">
            <v>128</v>
          </cell>
          <cell r="U131" t="str">
            <v>'OM Alloc'!A388:P419</v>
          </cell>
          <cell r="V131" t="str">
            <v>P419</v>
          </cell>
          <cell r="W131" t="str">
            <v>P</v>
          </cell>
        </row>
        <row r="132">
          <cell r="A132" t="str">
            <v>Table 129</v>
          </cell>
          <cell r="B132">
            <v>129</v>
          </cell>
          <cell r="C132" t="str">
            <v>Allocation of LCRA O&amp;M Costs to Categories</v>
          </cell>
          <cell r="D132" t="str">
            <v>NA</v>
          </cell>
          <cell r="E132" t="str">
            <v>NA</v>
          </cell>
          <cell r="F132" t="str">
            <v>11 x 17</v>
          </cell>
          <cell r="G132" t="str">
            <v>L</v>
          </cell>
          <cell r="H132">
            <v>1</v>
          </cell>
          <cell r="I132">
            <v>1</v>
          </cell>
          <cell r="J132" t="str">
            <v>OM Alloc</v>
          </cell>
          <cell r="K132" t="str">
            <v>Austin Water Utility</v>
          </cell>
          <cell r="L132" t="str">
            <v>1/3/2017</v>
          </cell>
          <cell r="M132" t="str">
            <v>'OM Alloc'!A422:P455 'OM Alloc'!B:P</v>
          </cell>
          <cell r="N132" t="str">
            <v>'OM Alloc'!422:427</v>
          </cell>
          <cell r="O132" t="str">
            <v>'OM Alloc'!A:A</v>
          </cell>
          <cell r="P132" t="str">
            <v>PrintAll_T_129</v>
          </cell>
          <cell r="Q132" t="str">
            <v>PrintAll_T_129t</v>
          </cell>
          <cell r="R132" t="str">
            <v>PrintAll_T_129s</v>
          </cell>
          <cell r="S132" t="str">
            <v>'OM Alloc'!$A$422</v>
          </cell>
          <cell r="T132" t="str">
            <v>129</v>
          </cell>
          <cell r="U132" t="str">
            <v>'OM Alloc'!A422:P455</v>
          </cell>
          <cell r="V132" t="str">
            <v>P455</v>
          </cell>
          <cell r="W132" t="str">
            <v>P</v>
          </cell>
        </row>
        <row r="133">
          <cell r="A133" t="str">
            <v>Table 130</v>
          </cell>
          <cell r="B133">
            <v>130</v>
          </cell>
          <cell r="C133" t="str">
            <v>Percentage Allocation of O&amp;M Costs to Categories for Reserve Fund</v>
          </cell>
          <cell r="D133" t="str">
            <v>NA</v>
          </cell>
          <cell r="E133" t="str">
            <v>NA</v>
          </cell>
          <cell r="F133" t="str">
            <v>11 x 17</v>
          </cell>
          <cell r="G133" t="str">
            <v>L</v>
          </cell>
          <cell r="H133">
            <v>1</v>
          </cell>
          <cell r="I133">
            <v>1</v>
          </cell>
          <cell r="J133" t="str">
            <v>OM Alloc</v>
          </cell>
          <cell r="K133" t="str">
            <v>Austin Water Utility</v>
          </cell>
          <cell r="L133" t="str">
            <v>1/3/2017</v>
          </cell>
          <cell r="M133" t="str">
            <v>'OM Alloc'!A459:P490 'OM Alloc'!B:P</v>
          </cell>
          <cell r="N133" t="str">
            <v>'OM Alloc'!459:464</v>
          </cell>
          <cell r="O133" t="str">
            <v>'OM Alloc'!A:A</v>
          </cell>
          <cell r="P133" t="str">
            <v>PrintAll_T_130</v>
          </cell>
          <cell r="Q133" t="str">
            <v>PrintAll_T_130t</v>
          </cell>
          <cell r="R133" t="str">
            <v>PrintAll_T_130s</v>
          </cell>
          <cell r="S133" t="str">
            <v>'OM Alloc'!$A$459</v>
          </cell>
          <cell r="T133" t="str">
            <v>130</v>
          </cell>
          <cell r="U133" t="str">
            <v>'OM Alloc'!A459:P490</v>
          </cell>
          <cell r="V133" t="str">
            <v>P490</v>
          </cell>
          <cell r="W133" t="str">
            <v>P</v>
          </cell>
        </row>
        <row r="134">
          <cell r="A134" t="str">
            <v>Table 131</v>
          </cell>
          <cell r="B134">
            <v>131</v>
          </cell>
          <cell r="C134" t="str">
            <v>Allocation of Reserve Fund O&amp;M Costs to Categories</v>
          </cell>
          <cell r="D134" t="str">
            <v>NA</v>
          </cell>
          <cell r="E134" t="str">
            <v>NA</v>
          </cell>
          <cell r="F134" t="str">
            <v>11 x 17</v>
          </cell>
          <cell r="G134" t="str">
            <v>L</v>
          </cell>
          <cell r="H134">
            <v>1</v>
          </cell>
          <cell r="I134">
            <v>1</v>
          </cell>
          <cell r="J134" t="str">
            <v>OM Alloc</v>
          </cell>
          <cell r="K134" t="str">
            <v>Austin Water Utility</v>
          </cell>
          <cell r="L134" t="str">
            <v>1/3/2017</v>
          </cell>
          <cell r="M134" t="str">
            <v>'OM Alloc'!A493:P526 'OM Alloc'!B:P</v>
          </cell>
          <cell r="N134" t="str">
            <v>'OM Alloc'!493:498</v>
          </cell>
          <cell r="O134" t="str">
            <v>'OM Alloc'!A:A</v>
          </cell>
          <cell r="P134" t="str">
            <v>PrintAll_T_131</v>
          </cell>
          <cell r="Q134" t="str">
            <v>PrintAll_T_131t</v>
          </cell>
          <cell r="R134" t="str">
            <v>PrintAll_T_131s</v>
          </cell>
          <cell r="S134" t="str">
            <v>'OM Alloc'!$A$493</v>
          </cell>
          <cell r="T134" t="str">
            <v>131</v>
          </cell>
          <cell r="U134" t="str">
            <v>'OM Alloc'!A493:P526</v>
          </cell>
          <cell r="V134" t="str">
            <v>P526</v>
          </cell>
          <cell r="W134" t="str">
            <v>P</v>
          </cell>
        </row>
        <row r="135">
          <cell r="A135" t="str">
            <v>Table 132</v>
          </cell>
          <cell r="B135">
            <v>132</v>
          </cell>
          <cell r="C135" t="str">
            <v>Summary of Net O&amp;M Costs by Category</v>
          </cell>
          <cell r="D135" t="str">
            <v>NA</v>
          </cell>
          <cell r="E135" t="str">
            <v>NA</v>
          </cell>
          <cell r="F135" t="str">
            <v>11 x 17</v>
          </cell>
          <cell r="G135" t="str">
            <v>L</v>
          </cell>
          <cell r="H135">
            <v>1</v>
          </cell>
          <cell r="I135">
            <v>1</v>
          </cell>
          <cell r="J135" t="str">
            <v>OM Alloc</v>
          </cell>
          <cell r="K135" t="str">
            <v>Austin Water Utility</v>
          </cell>
          <cell r="L135" t="str">
            <v>1/3/2017</v>
          </cell>
          <cell r="M135" t="str">
            <v>'OM Alloc'!A529:P562 'OM Alloc'!B:P</v>
          </cell>
          <cell r="N135" t="str">
            <v>'OM Alloc'!529:534</v>
          </cell>
          <cell r="O135" t="str">
            <v>'OM Alloc'!A:A</v>
          </cell>
          <cell r="P135" t="str">
            <v>PrintAll_T_132</v>
          </cell>
          <cell r="Q135" t="str">
            <v>PrintAll_T_132t</v>
          </cell>
          <cell r="R135" t="str">
            <v>PrintAll_T_132s</v>
          </cell>
          <cell r="S135" t="str">
            <v>'OM Alloc'!$A$529</v>
          </cell>
          <cell r="T135" t="str">
            <v>132</v>
          </cell>
          <cell r="U135" t="str">
            <v>'OM Alloc'!A529:P562</v>
          </cell>
          <cell r="V135" t="str">
            <v>P562</v>
          </cell>
          <cell r="W135" t="str">
            <v>P</v>
          </cell>
        </row>
        <row r="136">
          <cell r="A136" t="str">
            <v>Table 133</v>
          </cell>
          <cell r="B136">
            <v>133</v>
          </cell>
          <cell r="C136" t="str">
            <v>Determination of Allocation Factors for Joint O&amp;M</v>
          </cell>
          <cell r="D136" t="str">
            <v>NA</v>
          </cell>
          <cell r="E136" t="str">
            <v>NA</v>
          </cell>
          <cell r="F136" t="str">
            <v>11 x 17</v>
          </cell>
          <cell r="G136" t="str">
            <v>L</v>
          </cell>
          <cell r="H136">
            <v>1</v>
          </cell>
          <cell r="I136">
            <v>1</v>
          </cell>
          <cell r="J136" t="str">
            <v>OM Alloc</v>
          </cell>
          <cell r="K136" t="str">
            <v>Austin Water Utility</v>
          </cell>
          <cell r="L136" t="str">
            <v>1/3/2017</v>
          </cell>
          <cell r="M136" t="str">
            <v>'OM Alloc'!A567:K583 'OM Alloc'!B:K</v>
          </cell>
          <cell r="N136" t="str">
            <v>'OM Alloc'!567:572</v>
          </cell>
          <cell r="O136" t="str">
            <v>'OM Alloc'!A:A</v>
          </cell>
          <cell r="P136" t="str">
            <v>PrintAll_T_133</v>
          </cell>
          <cell r="Q136" t="str">
            <v>PrintAll_T_133t</v>
          </cell>
          <cell r="R136" t="str">
            <v>PrintAll_T_133s</v>
          </cell>
          <cell r="S136" t="str">
            <v>'OM Alloc'!$A$567</v>
          </cell>
          <cell r="T136" t="str">
            <v>133</v>
          </cell>
          <cell r="U136" t="str">
            <v>'OM Alloc'!A567:K583</v>
          </cell>
          <cell r="V136" t="str">
            <v>K583</v>
          </cell>
          <cell r="W136" t="str">
            <v>K</v>
          </cell>
        </row>
        <row r="137">
          <cell r="A137" t="str">
            <v>Table 134</v>
          </cell>
          <cell r="B137">
            <v>134</v>
          </cell>
          <cell r="C137" t="str">
            <v>Percentage Allocation of Joint O&amp;M Costs by Categories to Customer Service Characteristic</v>
          </cell>
          <cell r="D137" t="str">
            <v>NA</v>
          </cell>
          <cell r="E137" t="str">
            <v>NA</v>
          </cell>
          <cell r="F137" t="str">
            <v>11 x 17</v>
          </cell>
          <cell r="G137" t="str">
            <v>L</v>
          </cell>
          <cell r="H137">
            <v>1</v>
          </cell>
          <cell r="I137">
            <v>1</v>
          </cell>
          <cell r="J137" t="str">
            <v>OM Alloc</v>
          </cell>
          <cell r="K137" t="str">
            <v>Austin Water Utility</v>
          </cell>
          <cell r="L137" t="str">
            <v>1/3/2017</v>
          </cell>
          <cell r="M137" t="str">
            <v>'OM Alloc'!A588:L608 'OM Alloc'!B:L</v>
          </cell>
          <cell r="N137" t="str">
            <v>'OM Alloc'!588:593</v>
          </cell>
          <cell r="O137" t="str">
            <v>'OM Alloc'!A:A</v>
          </cell>
          <cell r="P137" t="str">
            <v>PrintAll_T_134</v>
          </cell>
          <cell r="Q137" t="str">
            <v>PrintAll_T_134t</v>
          </cell>
          <cell r="R137" t="str">
            <v>PrintAll_T_134s</v>
          </cell>
          <cell r="S137" t="str">
            <v>'OM Alloc'!$A$588</v>
          </cell>
          <cell r="T137" t="str">
            <v>134</v>
          </cell>
          <cell r="U137" t="str">
            <v>'OM Alloc'!A588:L608</v>
          </cell>
          <cell r="V137" t="str">
            <v>L608</v>
          </cell>
          <cell r="W137" t="str">
            <v>L</v>
          </cell>
        </row>
        <row r="138">
          <cell r="A138" t="str">
            <v>Table 135</v>
          </cell>
          <cell r="B138">
            <v>135</v>
          </cell>
          <cell r="C138" t="str">
            <v>Allocation of Joint Net O&amp;M by Categories to Customer Service Characteristics</v>
          </cell>
          <cell r="D138" t="str">
            <v>NA</v>
          </cell>
          <cell r="E138" t="str">
            <v>NA</v>
          </cell>
          <cell r="F138" t="str">
            <v>11 x 17</v>
          </cell>
          <cell r="G138" t="str">
            <v>L</v>
          </cell>
          <cell r="H138">
            <v>1</v>
          </cell>
          <cell r="I138">
            <v>1</v>
          </cell>
          <cell r="J138" t="str">
            <v>OM Alloc</v>
          </cell>
          <cell r="K138" t="str">
            <v>Austin Water Utility</v>
          </cell>
          <cell r="L138" t="str">
            <v>1/3/2017</v>
          </cell>
          <cell r="M138" t="str">
            <v>'OM Alloc'!A611:I633 'OM Alloc'!B:I</v>
          </cell>
          <cell r="N138" t="str">
            <v>'OM Alloc'!611:616</v>
          </cell>
          <cell r="O138" t="str">
            <v>'OM Alloc'!A:A</v>
          </cell>
          <cell r="P138" t="str">
            <v>PrintAll_T_135</v>
          </cell>
          <cell r="Q138" t="str">
            <v>PrintAll_T_135t</v>
          </cell>
          <cell r="R138" t="str">
            <v>PrintAll_T_135s</v>
          </cell>
          <cell r="S138" t="str">
            <v>'OM Alloc'!$A$611</v>
          </cell>
          <cell r="T138" t="str">
            <v>135</v>
          </cell>
          <cell r="U138" t="str">
            <v>'OM Alloc'!A611:I633</v>
          </cell>
          <cell r="V138" t="str">
            <v>I633</v>
          </cell>
          <cell r="W138" t="str">
            <v>I</v>
          </cell>
        </row>
        <row r="139">
          <cell r="A139" t="str">
            <v>Table 136</v>
          </cell>
          <cell r="B139">
            <v>136</v>
          </cell>
          <cell r="C139" t="str">
            <v>Determination of Allocation Factors for Retail Only O&amp;M</v>
          </cell>
          <cell r="D139" t="str">
            <v>NA</v>
          </cell>
          <cell r="E139" t="str">
            <v>NA</v>
          </cell>
          <cell r="F139" t="str">
            <v>11 x 17</v>
          </cell>
          <cell r="G139" t="str">
            <v>L</v>
          </cell>
          <cell r="H139">
            <v>1</v>
          </cell>
          <cell r="I139">
            <v>1</v>
          </cell>
          <cell r="J139" t="str">
            <v>OM Alloc</v>
          </cell>
          <cell r="K139" t="str">
            <v>Austin Water Utility</v>
          </cell>
          <cell r="L139" t="str">
            <v>1/3/2017</v>
          </cell>
          <cell r="M139" t="str">
            <v>'OM Alloc'!A637:K653 'OM Alloc'!B:K</v>
          </cell>
          <cell r="N139" t="str">
            <v>'OM Alloc'!637:642</v>
          </cell>
          <cell r="O139" t="str">
            <v>'OM Alloc'!A:A</v>
          </cell>
          <cell r="P139" t="str">
            <v>PrintAll_T_136</v>
          </cell>
          <cell r="Q139" t="str">
            <v>PrintAll_T_136t</v>
          </cell>
          <cell r="R139" t="str">
            <v>PrintAll_T_136s</v>
          </cell>
          <cell r="S139" t="str">
            <v>'OM Alloc'!$A$637</v>
          </cell>
          <cell r="T139" t="str">
            <v>136</v>
          </cell>
          <cell r="U139" t="str">
            <v>'OM Alloc'!A637:K653</v>
          </cell>
          <cell r="V139" t="str">
            <v>K653</v>
          </cell>
          <cell r="W139" t="str">
            <v>K</v>
          </cell>
        </row>
        <row r="140">
          <cell r="A140" t="str">
            <v>Table 137</v>
          </cell>
          <cell r="B140">
            <v>137</v>
          </cell>
          <cell r="C140" t="str">
            <v>Percentage Allocation of Retail Only O&amp;M Costs by Categories to Customer Service Characteristic</v>
          </cell>
          <cell r="D140" t="str">
            <v>NA</v>
          </cell>
          <cell r="E140" t="str">
            <v>NA</v>
          </cell>
          <cell r="F140" t="str">
            <v>11 x 17</v>
          </cell>
          <cell r="G140" t="str">
            <v>L</v>
          </cell>
          <cell r="H140">
            <v>1</v>
          </cell>
          <cell r="I140">
            <v>1</v>
          </cell>
          <cell r="J140" t="str">
            <v>OM Alloc</v>
          </cell>
          <cell r="K140" t="str">
            <v>Austin Water Utility</v>
          </cell>
          <cell r="L140" t="str">
            <v>1/3/2017</v>
          </cell>
          <cell r="M140" t="str">
            <v>'OM Alloc'!A658:L678 'OM Alloc'!B:L</v>
          </cell>
          <cell r="N140" t="str">
            <v>'OM Alloc'!658:663</v>
          </cell>
          <cell r="O140" t="str">
            <v>'OM Alloc'!A:A</v>
          </cell>
          <cell r="P140" t="str">
            <v>PrintAll_T_137</v>
          </cell>
          <cell r="Q140" t="str">
            <v>PrintAll_T_137t</v>
          </cell>
          <cell r="R140" t="str">
            <v>PrintAll_T_137s</v>
          </cell>
          <cell r="S140" t="str">
            <v>'OM Alloc'!$A$658</v>
          </cell>
          <cell r="T140" t="str">
            <v>137</v>
          </cell>
          <cell r="U140" t="str">
            <v>'OM Alloc'!A658:L678</v>
          </cell>
          <cell r="V140" t="str">
            <v>L678</v>
          </cell>
          <cell r="W140" t="str">
            <v>L</v>
          </cell>
        </row>
        <row r="141">
          <cell r="A141" t="str">
            <v>Table 138</v>
          </cell>
          <cell r="B141">
            <v>138</v>
          </cell>
          <cell r="C141" t="str">
            <v>Allocation of Retail Only Net O&amp;M by Categories to Customer Service Characteristics</v>
          </cell>
          <cell r="D141" t="str">
            <v>NA</v>
          </cell>
          <cell r="E141" t="str">
            <v>NA</v>
          </cell>
          <cell r="F141" t="str">
            <v>11 x 17</v>
          </cell>
          <cell r="G141" t="str">
            <v>L</v>
          </cell>
          <cell r="H141">
            <v>1</v>
          </cell>
          <cell r="I141">
            <v>1</v>
          </cell>
          <cell r="J141" t="str">
            <v>OM Alloc</v>
          </cell>
          <cell r="K141" t="str">
            <v>Austin Water Utility</v>
          </cell>
          <cell r="L141" t="str">
            <v>1/3/2017</v>
          </cell>
          <cell r="M141" t="str">
            <v>'OM Alloc'!A681:I703 'OM Alloc'!B:I</v>
          </cell>
          <cell r="N141" t="str">
            <v>'OM Alloc'!681:686</v>
          </cell>
          <cell r="O141" t="str">
            <v>'OM Alloc'!A:A</v>
          </cell>
          <cell r="P141" t="str">
            <v>PrintAll_T_138</v>
          </cell>
          <cell r="Q141" t="str">
            <v>PrintAll_T_138t</v>
          </cell>
          <cell r="R141" t="str">
            <v>PrintAll_T_138s</v>
          </cell>
          <cell r="S141" t="str">
            <v>'OM Alloc'!$A$681</v>
          </cell>
          <cell r="T141" t="str">
            <v>138</v>
          </cell>
          <cell r="U141" t="str">
            <v>'OM Alloc'!A681:I703</v>
          </cell>
          <cell r="V141" t="str">
            <v>I703</v>
          </cell>
          <cell r="W141" t="str">
            <v>I</v>
          </cell>
        </row>
        <row r="142">
          <cell r="A142" t="str">
            <v>Table 139</v>
          </cell>
          <cell r="B142">
            <v>139</v>
          </cell>
          <cell r="C142" t="str">
            <v>Determination of Allocation Factors for Wholesale O&amp;M</v>
          </cell>
          <cell r="D142" t="str">
            <v>NA</v>
          </cell>
          <cell r="E142" t="str">
            <v>NA</v>
          </cell>
          <cell r="F142" t="str">
            <v>11 x 17</v>
          </cell>
          <cell r="G142" t="str">
            <v>L</v>
          </cell>
          <cell r="H142">
            <v>1</v>
          </cell>
          <cell r="I142">
            <v>1</v>
          </cell>
          <cell r="J142" t="str">
            <v>OM Alloc</v>
          </cell>
          <cell r="K142" t="str">
            <v>Austin Water Utility</v>
          </cell>
          <cell r="L142" t="str">
            <v>1/3/2017</v>
          </cell>
          <cell r="M142" t="str">
            <v>'OM Alloc'!A707:K723 'OM Alloc'!B:K</v>
          </cell>
          <cell r="N142" t="str">
            <v>'OM Alloc'!707:712</v>
          </cell>
          <cell r="O142" t="str">
            <v>'OM Alloc'!A:A</v>
          </cell>
          <cell r="P142" t="str">
            <v>PrintAll_T_139</v>
          </cell>
          <cell r="Q142" t="str">
            <v>PrintAll_T_139t</v>
          </cell>
          <cell r="R142" t="str">
            <v>PrintAll_T_139s</v>
          </cell>
          <cell r="S142" t="str">
            <v>'OM Alloc'!$A$707</v>
          </cell>
          <cell r="T142" t="str">
            <v>139</v>
          </cell>
          <cell r="U142" t="str">
            <v>'OM Alloc'!A707:K723</v>
          </cell>
          <cell r="V142" t="str">
            <v>K723</v>
          </cell>
          <cell r="W142" t="str">
            <v>K</v>
          </cell>
        </row>
        <row r="143">
          <cell r="A143" t="str">
            <v>Table 140</v>
          </cell>
          <cell r="B143">
            <v>140</v>
          </cell>
          <cell r="C143" t="str">
            <v>Percentage Allocation of Wholesale O&amp;M Costs by Categories to Customer Service Characteristic</v>
          </cell>
          <cell r="D143" t="str">
            <v>NA</v>
          </cell>
          <cell r="E143" t="str">
            <v>NA</v>
          </cell>
          <cell r="F143" t="str">
            <v>11 x 17</v>
          </cell>
          <cell r="G143" t="str">
            <v>L</v>
          </cell>
          <cell r="H143">
            <v>1</v>
          </cell>
          <cell r="I143">
            <v>1</v>
          </cell>
          <cell r="J143" t="str">
            <v>OM Alloc</v>
          </cell>
          <cell r="K143" t="str">
            <v>Austin Water Utility</v>
          </cell>
          <cell r="L143" t="str">
            <v>1/3/2017</v>
          </cell>
          <cell r="M143" t="str">
            <v>'OM Alloc'!A728:L748 'OM Alloc'!B:L</v>
          </cell>
          <cell r="N143" t="str">
            <v>'OM Alloc'!728:733</v>
          </cell>
          <cell r="O143" t="str">
            <v>'OM Alloc'!A:A</v>
          </cell>
          <cell r="P143" t="str">
            <v>PrintAll_T_140</v>
          </cell>
          <cell r="Q143" t="str">
            <v>PrintAll_T_140t</v>
          </cell>
          <cell r="R143" t="str">
            <v>PrintAll_T_140s</v>
          </cell>
          <cell r="S143" t="str">
            <v>'OM Alloc'!$A$728</v>
          </cell>
          <cell r="T143" t="str">
            <v>140</v>
          </cell>
          <cell r="U143" t="str">
            <v>'OM Alloc'!A728:L748</v>
          </cell>
          <cell r="V143" t="str">
            <v>L748</v>
          </cell>
          <cell r="W143" t="str">
            <v>L</v>
          </cell>
        </row>
        <row r="144">
          <cell r="A144" t="str">
            <v>Table 141</v>
          </cell>
          <cell r="B144">
            <v>141</v>
          </cell>
          <cell r="C144" t="str">
            <v>Allocation of Wholesale Net O&amp;M by Categories to Customer Service Characteristics</v>
          </cell>
          <cell r="D144" t="str">
            <v>NA</v>
          </cell>
          <cell r="E144" t="str">
            <v>NA</v>
          </cell>
          <cell r="F144" t="str">
            <v>11 x 17</v>
          </cell>
          <cell r="G144" t="str">
            <v>L</v>
          </cell>
          <cell r="H144">
            <v>1</v>
          </cell>
          <cell r="I144">
            <v>1</v>
          </cell>
          <cell r="J144" t="str">
            <v>OM Alloc</v>
          </cell>
          <cell r="K144" t="str">
            <v>Austin Water Utility</v>
          </cell>
          <cell r="L144" t="str">
            <v>1/3/2017</v>
          </cell>
          <cell r="M144" t="str">
            <v>'OM Alloc'!A751:I773 'OM Alloc'!B:I</v>
          </cell>
          <cell r="N144" t="str">
            <v>'OM Alloc'!751:756</v>
          </cell>
          <cell r="O144" t="str">
            <v>'OM Alloc'!A:A</v>
          </cell>
          <cell r="P144" t="str">
            <v>PrintAll_T_141</v>
          </cell>
          <cell r="Q144" t="str">
            <v>PrintAll_T_141t</v>
          </cell>
          <cell r="R144" t="str">
            <v>PrintAll_T_141s</v>
          </cell>
          <cell r="S144" t="str">
            <v>'OM Alloc'!$A$751</v>
          </cell>
          <cell r="T144" t="str">
            <v>141</v>
          </cell>
          <cell r="U144" t="str">
            <v>'OM Alloc'!A751:I773</v>
          </cell>
          <cell r="V144" t="str">
            <v>I773</v>
          </cell>
          <cell r="W144" t="str">
            <v>I</v>
          </cell>
        </row>
        <row r="145">
          <cell r="A145" t="str">
            <v>Table 142</v>
          </cell>
          <cell r="B145">
            <v>142</v>
          </cell>
          <cell r="C145" t="str">
            <v>Determination of Allocation Factors for Watershed Land Purchase O&amp;M</v>
          </cell>
          <cell r="D145" t="str">
            <v>NA</v>
          </cell>
          <cell r="E145" t="str">
            <v>NA</v>
          </cell>
          <cell r="F145" t="str">
            <v>11 x 17</v>
          </cell>
          <cell r="G145" t="str">
            <v>L</v>
          </cell>
          <cell r="H145">
            <v>1</v>
          </cell>
          <cell r="I145">
            <v>1</v>
          </cell>
          <cell r="J145" t="str">
            <v>OM Alloc</v>
          </cell>
          <cell r="K145" t="str">
            <v>Austin Water Utility</v>
          </cell>
          <cell r="L145" t="str">
            <v>1/3/2017</v>
          </cell>
          <cell r="M145" t="str">
            <v>'OM Alloc'!A777:K793 'OM Alloc'!B:K</v>
          </cell>
          <cell r="N145" t="str">
            <v>'OM Alloc'!777:782</v>
          </cell>
          <cell r="O145" t="str">
            <v>'OM Alloc'!A:A</v>
          </cell>
          <cell r="P145" t="str">
            <v>PrintAll_T_142</v>
          </cell>
          <cell r="Q145" t="str">
            <v>PrintAll_T_142t</v>
          </cell>
          <cell r="R145" t="str">
            <v>PrintAll_T_142s</v>
          </cell>
          <cell r="S145" t="str">
            <v>'OM Alloc'!$A$777</v>
          </cell>
          <cell r="T145" t="str">
            <v>142</v>
          </cell>
          <cell r="U145" t="str">
            <v>'OM Alloc'!A777:K793</v>
          </cell>
          <cell r="V145" t="str">
            <v>K793</v>
          </cell>
          <cell r="W145" t="str">
            <v>K</v>
          </cell>
        </row>
        <row r="146">
          <cell r="A146" t="str">
            <v>Table 143</v>
          </cell>
          <cell r="B146">
            <v>143</v>
          </cell>
          <cell r="C146" t="str">
            <v>Percentage Allocation of Watershed Land Purchase O&amp;M Costs by Categories to Customer Service Characteristic</v>
          </cell>
          <cell r="D146" t="str">
            <v>NA</v>
          </cell>
          <cell r="E146" t="str">
            <v>NA</v>
          </cell>
          <cell r="F146" t="str">
            <v>11 x 17</v>
          </cell>
          <cell r="G146" t="str">
            <v>L</v>
          </cell>
          <cell r="H146">
            <v>1</v>
          </cell>
          <cell r="I146">
            <v>1</v>
          </cell>
          <cell r="J146" t="str">
            <v>OM Alloc</v>
          </cell>
          <cell r="K146" t="str">
            <v>Austin Water Utility</v>
          </cell>
          <cell r="L146" t="str">
            <v>1/3/2017</v>
          </cell>
          <cell r="M146" t="str">
            <v>'OM Alloc'!A798:L818 'OM Alloc'!B:L</v>
          </cell>
          <cell r="N146" t="str">
            <v>'OM Alloc'!798:803</v>
          </cell>
          <cell r="O146" t="str">
            <v>'OM Alloc'!A:A</v>
          </cell>
          <cell r="P146" t="str">
            <v>PrintAll_T_143</v>
          </cell>
          <cell r="Q146" t="str">
            <v>PrintAll_T_143t</v>
          </cell>
          <cell r="R146" t="str">
            <v>PrintAll_T_143s</v>
          </cell>
          <cell r="S146" t="str">
            <v>'OM Alloc'!$A$798</v>
          </cell>
          <cell r="T146" t="str">
            <v>143</v>
          </cell>
          <cell r="U146" t="str">
            <v>'OM Alloc'!A798:L818</v>
          </cell>
          <cell r="V146" t="str">
            <v>L818</v>
          </cell>
          <cell r="W146" t="str">
            <v>L</v>
          </cell>
        </row>
        <row r="147">
          <cell r="A147" t="str">
            <v>Table 144</v>
          </cell>
          <cell r="B147">
            <v>144</v>
          </cell>
          <cell r="C147" t="str">
            <v>Allocation of Watershed Land Purchase Net O&amp;M by Categories to Customer Service Characteristics</v>
          </cell>
          <cell r="D147" t="str">
            <v>NA</v>
          </cell>
          <cell r="E147" t="str">
            <v>NA</v>
          </cell>
          <cell r="F147" t="str">
            <v>11 x 17</v>
          </cell>
          <cell r="G147" t="str">
            <v>L</v>
          </cell>
          <cell r="H147">
            <v>1</v>
          </cell>
          <cell r="I147">
            <v>1</v>
          </cell>
          <cell r="J147" t="str">
            <v>OM Alloc</v>
          </cell>
          <cell r="K147" t="str">
            <v>Austin Water Utility</v>
          </cell>
          <cell r="L147" t="str">
            <v>1/3/2017</v>
          </cell>
          <cell r="M147" t="str">
            <v>'OM Alloc'!A821:I843 'OM Alloc'!B:I</v>
          </cell>
          <cell r="N147" t="str">
            <v>'OM Alloc'!821:826</v>
          </cell>
          <cell r="O147" t="str">
            <v>'OM Alloc'!A:A</v>
          </cell>
          <cell r="P147" t="str">
            <v>PrintAll_T_144</v>
          </cell>
          <cell r="Q147" t="str">
            <v>PrintAll_T_144t</v>
          </cell>
          <cell r="R147" t="str">
            <v>PrintAll_T_144s</v>
          </cell>
          <cell r="S147" t="str">
            <v>'OM Alloc'!$A$821</v>
          </cell>
          <cell r="T147" t="str">
            <v>144</v>
          </cell>
          <cell r="U147" t="str">
            <v>'OM Alloc'!A821:I843</v>
          </cell>
          <cell r="V147" t="str">
            <v>I843</v>
          </cell>
          <cell r="W147" t="str">
            <v>I</v>
          </cell>
        </row>
        <row r="148">
          <cell r="A148" t="str">
            <v>Table 145</v>
          </cell>
          <cell r="B148">
            <v>145</v>
          </cell>
          <cell r="C148" t="str">
            <v>Determination of Allocation Factors for LCRA O&amp;M</v>
          </cell>
          <cell r="D148" t="str">
            <v>NA</v>
          </cell>
          <cell r="E148" t="str">
            <v>NA</v>
          </cell>
          <cell r="F148" t="str">
            <v>11 x 17</v>
          </cell>
          <cell r="G148" t="str">
            <v>L</v>
          </cell>
          <cell r="H148">
            <v>1</v>
          </cell>
          <cell r="I148">
            <v>1</v>
          </cell>
          <cell r="J148" t="str">
            <v>OM Alloc</v>
          </cell>
          <cell r="K148" t="str">
            <v>Austin Water Utility</v>
          </cell>
          <cell r="L148" t="str">
            <v>1/3/2017</v>
          </cell>
          <cell r="M148" t="str">
            <v>'OM Alloc'!A847:K863 'OM Alloc'!B:K</v>
          </cell>
          <cell r="N148" t="str">
            <v>'OM Alloc'!847:852</v>
          </cell>
          <cell r="O148" t="str">
            <v>'OM Alloc'!A:A</v>
          </cell>
          <cell r="P148" t="str">
            <v>PrintAll_T_145</v>
          </cell>
          <cell r="Q148" t="str">
            <v>PrintAll_T_145t</v>
          </cell>
          <cell r="R148" t="str">
            <v>PrintAll_T_145s</v>
          </cell>
          <cell r="S148" t="str">
            <v>'OM Alloc'!$A$847</v>
          </cell>
          <cell r="T148" t="str">
            <v>145</v>
          </cell>
          <cell r="U148" t="str">
            <v>'OM Alloc'!A847:K863</v>
          </cell>
          <cell r="V148" t="str">
            <v>K863</v>
          </cell>
          <cell r="W148" t="str">
            <v>K</v>
          </cell>
        </row>
        <row r="149">
          <cell r="A149" t="str">
            <v>Table 146</v>
          </cell>
          <cell r="B149">
            <v>146</v>
          </cell>
          <cell r="C149" t="str">
            <v>Percentage Allocation of LCRA O&amp;M Costs by Categories to Customer Service Characteristic</v>
          </cell>
          <cell r="D149" t="str">
            <v>NA</v>
          </cell>
          <cell r="E149" t="str">
            <v>NA</v>
          </cell>
          <cell r="F149" t="str">
            <v>11 x 17</v>
          </cell>
          <cell r="G149" t="str">
            <v>L</v>
          </cell>
          <cell r="H149">
            <v>1</v>
          </cell>
          <cell r="I149">
            <v>1</v>
          </cell>
          <cell r="J149" t="str">
            <v>OM Alloc</v>
          </cell>
          <cell r="K149" t="str">
            <v>Austin Water Utility</v>
          </cell>
          <cell r="L149" t="str">
            <v>1/3/2017</v>
          </cell>
          <cell r="M149" t="str">
            <v>'OM Alloc'!A868:L888 'OM Alloc'!B:L</v>
          </cell>
          <cell r="N149" t="str">
            <v>'OM Alloc'!868:873</v>
          </cell>
          <cell r="O149" t="str">
            <v>'OM Alloc'!A:A</v>
          </cell>
          <cell r="P149" t="str">
            <v>PrintAll_T_146</v>
          </cell>
          <cell r="Q149" t="str">
            <v>PrintAll_T_146t</v>
          </cell>
          <cell r="R149" t="str">
            <v>PrintAll_T_146s</v>
          </cell>
          <cell r="S149" t="str">
            <v>'OM Alloc'!$A$868</v>
          </cell>
          <cell r="T149" t="str">
            <v>146</v>
          </cell>
          <cell r="U149" t="str">
            <v>'OM Alloc'!A868:L888</v>
          </cell>
          <cell r="V149" t="str">
            <v>L888</v>
          </cell>
          <cell r="W149" t="str">
            <v>L</v>
          </cell>
        </row>
        <row r="150">
          <cell r="A150" t="str">
            <v>Table 147</v>
          </cell>
          <cell r="B150">
            <v>147</v>
          </cell>
          <cell r="C150" t="str">
            <v>Allocation of LCRA Net O&amp;M by Categories to Customer Service Characteristics</v>
          </cell>
          <cell r="D150" t="str">
            <v>NA</v>
          </cell>
          <cell r="E150" t="str">
            <v>NA</v>
          </cell>
          <cell r="F150" t="str">
            <v>11 x 17</v>
          </cell>
          <cell r="G150" t="str">
            <v>L</v>
          </cell>
          <cell r="H150">
            <v>1</v>
          </cell>
          <cell r="I150">
            <v>1</v>
          </cell>
          <cell r="J150" t="str">
            <v>OM Alloc</v>
          </cell>
          <cell r="K150" t="str">
            <v>Austin Water Utility</v>
          </cell>
          <cell r="L150" t="str">
            <v>1/3/2017</v>
          </cell>
          <cell r="M150" t="str">
            <v>'OM Alloc'!A891:I913 'OM Alloc'!B:I</v>
          </cell>
          <cell r="N150" t="str">
            <v>'OM Alloc'!891:896</v>
          </cell>
          <cell r="O150" t="str">
            <v>'OM Alloc'!A:A</v>
          </cell>
          <cell r="P150" t="str">
            <v>PrintAll_T_147</v>
          </cell>
          <cell r="Q150" t="str">
            <v>PrintAll_T_147t</v>
          </cell>
          <cell r="R150" t="str">
            <v>PrintAll_T_147s</v>
          </cell>
          <cell r="S150" t="str">
            <v>'OM Alloc'!$A$891</v>
          </cell>
          <cell r="T150" t="str">
            <v>147</v>
          </cell>
          <cell r="U150" t="str">
            <v>'OM Alloc'!A891:I913</v>
          </cell>
          <cell r="V150" t="str">
            <v>I913</v>
          </cell>
          <cell r="W150" t="str">
            <v>I</v>
          </cell>
        </row>
        <row r="151">
          <cell r="A151" t="str">
            <v>Table 148</v>
          </cell>
          <cell r="B151">
            <v>148</v>
          </cell>
          <cell r="C151" t="str">
            <v>Determination of Allocation Factors for Reserve Fund O&amp;M</v>
          </cell>
          <cell r="D151" t="str">
            <v>NA</v>
          </cell>
          <cell r="E151" t="str">
            <v>NA</v>
          </cell>
          <cell r="F151" t="str">
            <v>11 x 17</v>
          </cell>
          <cell r="G151" t="str">
            <v>L</v>
          </cell>
          <cell r="H151">
            <v>1</v>
          </cell>
          <cell r="I151">
            <v>1</v>
          </cell>
          <cell r="J151" t="str">
            <v>OM Alloc</v>
          </cell>
          <cell r="K151" t="str">
            <v>Austin Water Utility</v>
          </cell>
          <cell r="L151" t="str">
            <v>1/3/2017</v>
          </cell>
          <cell r="M151" t="str">
            <v>'OM Alloc'!A917:K933 'OM Alloc'!B:K</v>
          </cell>
          <cell r="N151" t="str">
            <v>'OM Alloc'!917:922</v>
          </cell>
          <cell r="O151" t="str">
            <v>'OM Alloc'!A:A</v>
          </cell>
          <cell r="P151" t="str">
            <v>PrintAll_T_148</v>
          </cell>
          <cell r="Q151" t="str">
            <v>PrintAll_T_148t</v>
          </cell>
          <cell r="R151" t="str">
            <v>PrintAll_T_148s</v>
          </cell>
          <cell r="S151" t="str">
            <v>'OM Alloc'!$A$917</v>
          </cell>
          <cell r="T151" t="str">
            <v>148</v>
          </cell>
          <cell r="U151" t="str">
            <v>'OM Alloc'!A917:K933</v>
          </cell>
          <cell r="V151" t="str">
            <v>K933</v>
          </cell>
          <cell r="W151" t="str">
            <v>K</v>
          </cell>
        </row>
        <row r="152">
          <cell r="A152" t="str">
            <v>Table 149</v>
          </cell>
          <cell r="B152">
            <v>149</v>
          </cell>
          <cell r="C152" t="str">
            <v>Percentage Allocation of Reserve Fund O&amp;M Costs by Categories to Customer Service Characteristic</v>
          </cell>
          <cell r="D152" t="str">
            <v>NA</v>
          </cell>
          <cell r="E152" t="str">
            <v>NA</v>
          </cell>
          <cell r="F152" t="str">
            <v>11 x 17</v>
          </cell>
          <cell r="G152" t="str">
            <v>L</v>
          </cell>
          <cell r="H152">
            <v>1</v>
          </cell>
          <cell r="I152">
            <v>1</v>
          </cell>
          <cell r="J152" t="str">
            <v>OM Alloc</v>
          </cell>
          <cell r="K152" t="str">
            <v>Austin Water Utility</v>
          </cell>
          <cell r="L152" t="str">
            <v>1/3/2017</v>
          </cell>
          <cell r="M152" t="str">
            <v>'OM Alloc'!A938:L958 'OM Alloc'!B:L</v>
          </cell>
          <cell r="N152" t="str">
            <v>'OM Alloc'!938:943</v>
          </cell>
          <cell r="O152" t="str">
            <v>'OM Alloc'!A:A</v>
          </cell>
          <cell r="P152" t="str">
            <v>PrintAll_T_149</v>
          </cell>
          <cell r="Q152" t="str">
            <v>PrintAll_T_149t</v>
          </cell>
          <cell r="R152" t="str">
            <v>PrintAll_T_149s</v>
          </cell>
          <cell r="S152" t="str">
            <v>'OM Alloc'!$A$938</v>
          </cell>
          <cell r="T152" t="str">
            <v>149</v>
          </cell>
          <cell r="U152" t="str">
            <v>'OM Alloc'!A938:L958</v>
          </cell>
          <cell r="V152" t="str">
            <v>L958</v>
          </cell>
          <cell r="W152" t="str">
            <v>L</v>
          </cell>
        </row>
        <row r="153">
          <cell r="A153" t="str">
            <v>Table 150</v>
          </cell>
          <cell r="B153">
            <v>150</v>
          </cell>
          <cell r="C153" t="str">
            <v>Allocation of Reserve Fund Net O&amp;M by Categories to Customer Service Characteristics</v>
          </cell>
          <cell r="D153" t="str">
            <v>NA</v>
          </cell>
          <cell r="E153" t="str">
            <v>NA</v>
          </cell>
          <cell r="F153" t="str">
            <v>11 x 17</v>
          </cell>
          <cell r="G153" t="str">
            <v>L</v>
          </cell>
          <cell r="H153">
            <v>1</v>
          </cell>
          <cell r="I153">
            <v>1</v>
          </cell>
          <cell r="J153" t="str">
            <v>OM Alloc</v>
          </cell>
          <cell r="K153" t="str">
            <v>Austin Water Utility</v>
          </cell>
          <cell r="L153" t="str">
            <v>1/3/2017</v>
          </cell>
          <cell r="M153" t="str">
            <v>'OM Alloc'!A961:I983 'OM Alloc'!B:I</v>
          </cell>
          <cell r="N153" t="str">
            <v>'OM Alloc'!961:966</v>
          </cell>
          <cell r="O153" t="str">
            <v>'OM Alloc'!A:A</v>
          </cell>
          <cell r="P153" t="str">
            <v>PrintAll_T_150</v>
          </cell>
          <cell r="Q153" t="str">
            <v>PrintAll_T_150t</v>
          </cell>
          <cell r="R153" t="str">
            <v>PrintAll_T_150s</v>
          </cell>
          <cell r="S153" t="str">
            <v>'OM Alloc'!$A$961</v>
          </cell>
          <cell r="T153" t="str">
            <v>150</v>
          </cell>
          <cell r="U153" t="str">
            <v>'OM Alloc'!A961:I983</v>
          </cell>
          <cell r="V153" t="str">
            <v>I983</v>
          </cell>
          <cell r="W153" t="str">
            <v>I</v>
          </cell>
        </row>
        <row r="154">
          <cell r="A154" t="str">
            <v>Table 151</v>
          </cell>
          <cell r="B154">
            <v>151</v>
          </cell>
          <cell r="C154" t="str">
            <v>Allocation of Joint O&amp;M Costs to Customer Classes</v>
          </cell>
          <cell r="D154" t="str">
            <v>NA</v>
          </cell>
          <cell r="E154" t="str">
            <v>NA</v>
          </cell>
          <cell r="F154" t="str">
            <v>11 x 17</v>
          </cell>
          <cell r="G154" t="str">
            <v>L</v>
          </cell>
          <cell r="H154">
            <v>1</v>
          </cell>
          <cell r="I154">
            <v>1</v>
          </cell>
          <cell r="J154" t="str">
            <v>OM Alloc</v>
          </cell>
          <cell r="K154" t="str">
            <v>Austin Water Utility</v>
          </cell>
          <cell r="L154" t="str">
            <v>1/3/2017</v>
          </cell>
          <cell r="M154" t="str">
            <v>'OM Alloc'!A986:I1893 'OM Alloc'!B:I</v>
          </cell>
          <cell r="N154" t="str">
            <v>'OM Alloc'!986:991</v>
          </cell>
          <cell r="O154" t="str">
            <v>'OM Alloc'!A:A</v>
          </cell>
          <cell r="P154" t="str">
            <v>PrintAll_T_151</v>
          </cell>
          <cell r="Q154" t="str">
            <v>PrintAll_T_151t</v>
          </cell>
          <cell r="R154" t="str">
            <v>PrintAll_T_151s</v>
          </cell>
          <cell r="S154" t="str">
            <v>'OM Alloc'!$A$986</v>
          </cell>
          <cell r="T154" t="str">
            <v>151</v>
          </cell>
          <cell r="U154" t="str">
            <v>'OM Alloc'!A986:I1893</v>
          </cell>
          <cell r="V154" t="str">
            <v>I1893</v>
          </cell>
          <cell r="W154" t="str">
            <v>I</v>
          </cell>
        </row>
        <row r="155">
          <cell r="A155" t="str">
            <v>Table 152</v>
          </cell>
          <cell r="B155">
            <v>152</v>
          </cell>
          <cell r="C155" t="str">
            <v>Allocation of Retail Only O&amp;M Costs to Customer Classes</v>
          </cell>
          <cell r="D155" t="str">
            <v>NA</v>
          </cell>
          <cell r="E155" t="str">
            <v>NA</v>
          </cell>
          <cell r="F155" t="str">
            <v>11 x 17</v>
          </cell>
          <cell r="G155" t="str">
            <v>L</v>
          </cell>
          <cell r="H155">
            <v>1</v>
          </cell>
          <cell r="I155">
            <v>1</v>
          </cell>
          <cell r="J155" t="str">
            <v>OM Alloc</v>
          </cell>
          <cell r="K155" t="str">
            <v>Austin Water Utility</v>
          </cell>
          <cell r="L155" t="str">
            <v>1/3/2017</v>
          </cell>
          <cell r="M155" t="str">
            <v>'OM Alloc'!A1897:I2804 'OM Alloc'!B:I</v>
          </cell>
          <cell r="N155" t="str">
            <v>'OM Alloc'!1897:1902</v>
          </cell>
          <cell r="O155" t="str">
            <v>'OM Alloc'!A:A</v>
          </cell>
          <cell r="P155" t="str">
            <v>PrintAll_T_152</v>
          </cell>
          <cell r="Q155" t="str">
            <v>PrintAll_T_152t</v>
          </cell>
          <cell r="R155" t="str">
            <v>PrintAll_T_152s</v>
          </cell>
          <cell r="S155" t="str">
            <v>'OM Alloc'!$A$1897</v>
          </cell>
          <cell r="T155" t="str">
            <v>152</v>
          </cell>
          <cell r="U155" t="str">
            <v>'OM Alloc'!A1897:I2804</v>
          </cell>
          <cell r="V155" t="str">
            <v>I2804</v>
          </cell>
          <cell r="W155" t="str">
            <v>I</v>
          </cell>
        </row>
        <row r="156">
          <cell r="A156" t="str">
            <v>Table 153</v>
          </cell>
          <cell r="B156">
            <v>153</v>
          </cell>
          <cell r="C156" t="str">
            <v>Allocation of Wholesale O&amp;M Costs to Customer Classes</v>
          </cell>
          <cell r="D156" t="str">
            <v>NA</v>
          </cell>
          <cell r="E156" t="str">
            <v>NA</v>
          </cell>
          <cell r="F156" t="str">
            <v>11 x 17</v>
          </cell>
          <cell r="G156" t="str">
            <v>L</v>
          </cell>
          <cell r="H156">
            <v>1</v>
          </cell>
          <cell r="I156">
            <v>1</v>
          </cell>
          <cell r="J156" t="str">
            <v>OM Alloc</v>
          </cell>
          <cell r="K156" t="str">
            <v>Austin Water Utility</v>
          </cell>
          <cell r="L156" t="str">
            <v>1/3/2017</v>
          </cell>
          <cell r="M156" t="str">
            <v>'OM Alloc'!A2808:I3715 'OM Alloc'!B:I</v>
          </cell>
          <cell r="N156" t="str">
            <v>'OM Alloc'!2808:2813</v>
          </cell>
          <cell r="O156" t="str">
            <v>'OM Alloc'!A:A</v>
          </cell>
          <cell r="P156" t="str">
            <v>PrintAll_T_153</v>
          </cell>
          <cell r="Q156" t="str">
            <v>PrintAll_T_153t</v>
          </cell>
          <cell r="R156" t="str">
            <v>PrintAll_T_153s</v>
          </cell>
          <cell r="S156" t="str">
            <v>'OM Alloc'!$A$2808</v>
          </cell>
          <cell r="T156" t="str">
            <v>153</v>
          </cell>
          <cell r="U156" t="str">
            <v>'OM Alloc'!A2808:I3715</v>
          </cell>
          <cell r="V156" t="str">
            <v>I3715</v>
          </cell>
          <cell r="W156" t="str">
            <v>I</v>
          </cell>
        </row>
        <row r="157">
          <cell r="A157" t="str">
            <v>Table 154</v>
          </cell>
          <cell r="B157">
            <v>154</v>
          </cell>
          <cell r="C157" t="str">
            <v>Allocation of Watershed Land Purchase O&amp;M Costs to Customer Classes</v>
          </cell>
          <cell r="D157" t="str">
            <v>NA</v>
          </cell>
          <cell r="E157" t="str">
            <v>NA</v>
          </cell>
          <cell r="F157" t="str">
            <v>11 x 17</v>
          </cell>
          <cell r="G157" t="str">
            <v>L</v>
          </cell>
          <cell r="H157">
            <v>1</v>
          </cell>
          <cell r="I157">
            <v>1</v>
          </cell>
          <cell r="J157" t="str">
            <v>OM Alloc</v>
          </cell>
          <cell r="K157" t="str">
            <v>Austin Water Utility</v>
          </cell>
          <cell r="L157" t="str">
            <v>1/3/2017</v>
          </cell>
          <cell r="M157" t="str">
            <v>'OM Alloc'!A3719:I4626 'OM Alloc'!B:I</v>
          </cell>
          <cell r="N157" t="str">
            <v>'OM Alloc'!3719:3724</v>
          </cell>
          <cell r="O157" t="str">
            <v>'OM Alloc'!A:A</v>
          </cell>
          <cell r="P157" t="str">
            <v>PrintAll_T_154</v>
          </cell>
          <cell r="Q157" t="str">
            <v>PrintAll_T_154t</v>
          </cell>
          <cell r="R157" t="str">
            <v>PrintAll_T_154s</v>
          </cell>
          <cell r="S157" t="str">
            <v>'OM Alloc'!$A$3719</v>
          </cell>
          <cell r="T157" t="str">
            <v>154</v>
          </cell>
          <cell r="U157" t="str">
            <v>'OM Alloc'!A3719:I4626</v>
          </cell>
          <cell r="V157" t="str">
            <v>I4626</v>
          </cell>
          <cell r="W157" t="str">
            <v>I</v>
          </cell>
        </row>
        <row r="158">
          <cell r="A158" t="str">
            <v>Table 155</v>
          </cell>
          <cell r="B158">
            <v>155</v>
          </cell>
          <cell r="C158" t="str">
            <v>Allocation of LCRA O&amp;M Costs to Customer Classes</v>
          </cell>
          <cell r="D158" t="str">
            <v>NA</v>
          </cell>
          <cell r="E158" t="str">
            <v>NA</v>
          </cell>
          <cell r="F158" t="str">
            <v>11 x 17</v>
          </cell>
          <cell r="G158" t="str">
            <v>L</v>
          </cell>
          <cell r="H158">
            <v>1</v>
          </cell>
          <cell r="I158">
            <v>1</v>
          </cell>
          <cell r="J158" t="str">
            <v>OM Alloc</v>
          </cell>
          <cell r="K158" t="str">
            <v>Austin Water Utility</v>
          </cell>
          <cell r="L158" t="str">
            <v>1/3/2017</v>
          </cell>
          <cell r="M158" t="str">
            <v>'OM Alloc'!A4630:I5537 'OM Alloc'!B:I</v>
          </cell>
          <cell r="N158" t="str">
            <v>'OM Alloc'!4630:4635</v>
          </cell>
          <cell r="O158" t="str">
            <v>'OM Alloc'!A:A</v>
          </cell>
          <cell r="P158" t="str">
            <v>PrintAll_T_155</v>
          </cell>
          <cell r="Q158" t="str">
            <v>PrintAll_T_155t</v>
          </cell>
          <cell r="R158" t="str">
            <v>PrintAll_T_155s</v>
          </cell>
          <cell r="S158" t="str">
            <v>'OM Alloc'!$A$4630</v>
          </cell>
          <cell r="T158" t="str">
            <v>155</v>
          </cell>
          <cell r="U158" t="str">
            <v>'OM Alloc'!A4630:I5537</v>
          </cell>
          <cell r="V158" t="str">
            <v>I5537</v>
          </cell>
          <cell r="W158" t="str">
            <v>I</v>
          </cell>
        </row>
        <row r="159">
          <cell r="A159" t="str">
            <v>Table 156</v>
          </cell>
          <cell r="B159">
            <v>156</v>
          </cell>
          <cell r="C159" t="str">
            <v>Allocation of Reserve Fund O&amp;M Costs to Customer Classes</v>
          </cell>
          <cell r="D159" t="str">
            <v>NA</v>
          </cell>
          <cell r="E159" t="str">
            <v>NA</v>
          </cell>
          <cell r="F159" t="str">
            <v>11 x 17</v>
          </cell>
          <cell r="G159" t="str">
            <v>L</v>
          </cell>
          <cell r="H159">
            <v>1</v>
          </cell>
          <cell r="I159">
            <v>1</v>
          </cell>
          <cell r="J159" t="str">
            <v>OM Alloc</v>
          </cell>
          <cell r="K159" t="str">
            <v>Austin Water Utility</v>
          </cell>
          <cell r="L159" t="str">
            <v>1/3/2017</v>
          </cell>
          <cell r="M159" t="str">
            <v>'OM Alloc'!A5541:I6448 'OM Alloc'!B:I</v>
          </cell>
          <cell r="N159" t="str">
            <v>'OM Alloc'!5541:5546</v>
          </cell>
          <cell r="O159" t="str">
            <v>'OM Alloc'!A:A</v>
          </cell>
          <cell r="P159" t="str">
            <v>PrintAll_T_156</v>
          </cell>
          <cell r="Q159" t="str">
            <v>PrintAll_T_156t</v>
          </cell>
          <cell r="R159" t="str">
            <v>PrintAll_T_156s</v>
          </cell>
          <cell r="S159" t="str">
            <v>'OM Alloc'!$A$5541</v>
          </cell>
          <cell r="T159" t="str">
            <v>156</v>
          </cell>
          <cell r="U159" t="str">
            <v>'OM Alloc'!A5541:I6448</v>
          </cell>
          <cell r="V159" t="str">
            <v>I6448</v>
          </cell>
          <cell r="W159" t="str">
            <v>I</v>
          </cell>
        </row>
        <row r="160">
          <cell r="A160" t="str">
            <v>Table 157</v>
          </cell>
          <cell r="B160">
            <v>157</v>
          </cell>
          <cell r="C160" t="str">
            <v>Summary of Net O&amp;M Costs by Customer Class</v>
          </cell>
          <cell r="D160" t="str">
            <v>NA</v>
          </cell>
          <cell r="E160" t="str">
            <v>NA</v>
          </cell>
          <cell r="F160" t="str">
            <v>11 x 17</v>
          </cell>
          <cell r="G160" t="str">
            <v>L</v>
          </cell>
          <cell r="H160">
            <v>1</v>
          </cell>
          <cell r="I160">
            <v>1</v>
          </cell>
          <cell r="J160" t="str">
            <v>OM Alloc</v>
          </cell>
          <cell r="K160" t="str">
            <v>Austin Water Utility</v>
          </cell>
          <cell r="L160" t="str">
            <v>1/3/2017</v>
          </cell>
          <cell r="M160" t="str">
            <v>'OM Alloc'!A6452:I7359 'OM Alloc'!B:I</v>
          </cell>
          <cell r="N160" t="str">
            <v>'OM Alloc'!6452:6457</v>
          </cell>
          <cell r="O160" t="str">
            <v>'OM Alloc'!A:A</v>
          </cell>
          <cell r="P160" t="str">
            <v>PrintAll_T_157</v>
          </cell>
          <cell r="Q160" t="str">
            <v>PrintAll_T_157t</v>
          </cell>
          <cell r="R160" t="str">
            <v>PrintAll_T_157s</v>
          </cell>
          <cell r="S160" t="str">
            <v>'OM Alloc'!$A$6452</v>
          </cell>
          <cell r="T160" t="str">
            <v>157</v>
          </cell>
          <cell r="U160" t="str">
            <v>'OM Alloc'!A6452:I7359</v>
          </cell>
          <cell r="V160" t="str">
            <v>I7359</v>
          </cell>
          <cell r="W160" t="str">
            <v>I</v>
          </cell>
        </row>
        <row r="161">
          <cell r="A161" t="str">
            <v>Table 158</v>
          </cell>
          <cell r="B161">
            <v>158</v>
          </cell>
          <cell r="C161" t="str">
            <v>Allocation of O&amp;M Costs to Owner Customers</v>
          </cell>
          <cell r="D161" t="str">
            <v>NA</v>
          </cell>
          <cell r="E161" t="str">
            <v>NA</v>
          </cell>
          <cell r="F161" t="str">
            <v>11 x 17</v>
          </cell>
          <cell r="G161" t="str">
            <v>L</v>
          </cell>
          <cell r="H161">
            <v>1</v>
          </cell>
          <cell r="I161">
            <v>1</v>
          </cell>
          <cell r="J161" t="str">
            <v>OM Alloc</v>
          </cell>
          <cell r="K161" t="str">
            <v>Austin Water Utility</v>
          </cell>
          <cell r="L161" t="str">
            <v>1/3/2017</v>
          </cell>
          <cell r="M161" t="str">
            <v>'OM Alloc'!A7363:I8270 'OM Alloc'!B:I</v>
          </cell>
          <cell r="N161" t="str">
            <v>'OM Alloc'!7363:7368</v>
          </cell>
          <cell r="O161" t="str">
            <v>'OM Alloc'!A:A</v>
          </cell>
          <cell r="P161" t="str">
            <v>PrintAll_T_158</v>
          </cell>
          <cell r="Q161" t="str">
            <v>PrintAll_T_158t</v>
          </cell>
          <cell r="R161" t="str">
            <v>PrintAll_T_158s</v>
          </cell>
          <cell r="S161" t="str">
            <v>'OM Alloc'!$A$7363</v>
          </cell>
          <cell r="T161" t="str">
            <v>158</v>
          </cell>
          <cell r="U161" t="str">
            <v>'OM Alloc'!A7363:I8270</v>
          </cell>
          <cell r="V161" t="str">
            <v>I8270</v>
          </cell>
          <cell r="W161" t="str">
            <v>I</v>
          </cell>
        </row>
        <row r="162">
          <cell r="A162" t="str">
            <v>Table 159</v>
          </cell>
          <cell r="B162">
            <v>159</v>
          </cell>
          <cell r="C162" t="str">
            <v>Allocation of O&amp;M Costs to Non-Owner Customers</v>
          </cell>
          <cell r="D162" t="str">
            <v>NA</v>
          </cell>
          <cell r="E162" t="str">
            <v>NA</v>
          </cell>
          <cell r="F162" t="str">
            <v>11 x 17</v>
          </cell>
          <cell r="G162" t="str">
            <v>L</v>
          </cell>
          <cell r="H162">
            <v>1</v>
          </cell>
          <cell r="I162">
            <v>1</v>
          </cell>
          <cell r="J162" t="str">
            <v>OM Alloc</v>
          </cell>
          <cell r="K162" t="str">
            <v>Austin Water Utility</v>
          </cell>
          <cell r="L162" t="str">
            <v>1/3/2017</v>
          </cell>
          <cell r="M162" t="str">
            <v>'OM Alloc'!A8274:I9181 'OM Alloc'!B:I</v>
          </cell>
          <cell r="N162" t="str">
            <v>'OM Alloc'!8274:8279</v>
          </cell>
          <cell r="O162" t="str">
            <v>'OM Alloc'!A:A</v>
          </cell>
          <cell r="P162" t="str">
            <v>PrintAll_T_159</v>
          </cell>
          <cell r="Q162" t="str">
            <v>PrintAll_T_159t</v>
          </cell>
          <cell r="R162" t="str">
            <v>PrintAll_T_159s</v>
          </cell>
          <cell r="S162" t="str">
            <v>'OM Alloc'!$A$8274</v>
          </cell>
          <cell r="T162" t="str">
            <v>159</v>
          </cell>
          <cell r="U162" t="str">
            <v>'OM Alloc'!A8274:I9181</v>
          </cell>
          <cell r="V162" t="str">
            <v>I9181</v>
          </cell>
          <cell r="W162" t="str">
            <v>I</v>
          </cell>
        </row>
        <row r="163">
          <cell r="A163" t="str">
            <v>Table 160</v>
          </cell>
          <cell r="B163">
            <v>160</v>
          </cell>
          <cell r="C163" t="str">
            <v>Specially Allocated Items</v>
          </cell>
          <cell r="D163" t="str">
            <v>NA</v>
          </cell>
          <cell r="E163" t="str">
            <v>NA</v>
          </cell>
          <cell r="F163" t="str">
            <v>11 x 17</v>
          </cell>
          <cell r="G163" t="str">
            <v>L</v>
          </cell>
          <cell r="H163">
            <v>1</v>
          </cell>
          <cell r="I163">
            <v>1</v>
          </cell>
          <cell r="J163" t="str">
            <v>Special Costs</v>
          </cell>
          <cell r="K163" t="str">
            <v>Austin Water Utility</v>
          </cell>
          <cell r="L163" t="str">
            <v>1/3/2017</v>
          </cell>
          <cell r="M163" t="str">
            <v>'Special Costs'!A19:F67 'Special Costs'!B:F</v>
          </cell>
          <cell r="N163" t="str">
            <v>'Special Costs'!19:24</v>
          </cell>
          <cell r="O163" t="str">
            <v>'Special Costs'!A:A</v>
          </cell>
          <cell r="P163" t="str">
            <v>PrintAll_T_160</v>
          </cell>
          <cell r="Q163" t="str">
            <v>PrintAll_T_160t</v>
          </cell>
          <cell r="R163" t="str">
            <v>PrintAll_T_160s</v>
          </cell>
          <cell r="S163" t="str">
            <v>'Special Costs'!$A$19</v>
          </cell>
          <cell r="T163" t="str">
            <v>160</v>
          </cell>
          <cell r="U163" t="str">
            <v>'Special Costs'!A19:F67</v>
          </cell>
          <cell r="V163" t="str">
            <v>F67</v>
          </cell>
          <cell r="W163" t="str">
            <v>F</v>
          </cell>
        </row>
        <row r="164">
          <cell r="A164" t="str">
            <v>Table 161</v>
          </cell>
          <cell r="B164">
            <v>161</v>
          </cell>
          <cell r="C164" t="str">
            <v>Allocation Percentages of Specially Allocated Items to Water Function</v>
          </cell>
          <cell r="D164" t="str">
            <v>NA</v>
          </cell>
          <cell r="E164" t="str">
            <v>NA</v>
          </cell>
          <cell r="F164" t="str">
            <v>11 x 17</v>
          </cell>
          <cell r="G164" t="str">
            <v>L</v>
          </cell>
          <cell r="H164">
            <v>1</v>
          </cell>
          <cell r="I164">
            <v>1</v>
          </cell>
          <cell r="J164" t="str">
            <v>Special Costs</v>
          </cell>
          <cell r="K164" t="str">
            <v>Austin Water Utility</v>
          </cell>
          <cell r="L164" t="str">
            <v>1/3/2017</v>
          </cell>
          <cell r="M164" t="str">
            <v>'Special Costs'!A71:AA117 'Special Costs'!B:AA</v>
          </cell>
          <cell r="N164" t="str">
            <v>'Special Costs'!71:76</v>
          </cell>
          <cell r="O164" t="str">
            <v>'Special Costs'!A:A</v>
          </cell>
          <cell r="P164" t="str">
            <v>PrintAll_T_161</v>
          </cell>
          <cell r="Q164" t="str">
            <v>PrintAll_T_161t</v>
          </cell>
          <cell r="R164" t="str">
            <v>PrintAll_T_161s</v>
          </cell>
          <cell r="S164" t="str">
            <v>'Special Costs'!$A$71</v>
          </cell>
          <cell r="T164" t="str">
            <v>161</v>
          </cell>
          <cell r="U164" t="str">
            <v>'Special Costs'!A71:AA117</v>
          </cell>
          <cell r="V164" t="str">
            <v>AA117</v>
          </cell>
          <cell r="W164" t="str">
            <v>AA</v>
          </cell>
        </row>
        <row r="165">
          <cell r="A165" t="str">
            <v>Table 162</v>
          </cell>
          <cell r="B165">
            <v>162</v>
          </cell>
          <cell r="C165" t="str">
            <v>Allocation of Specially Allocated Items to Water Function</v>
          </cell>
          <cell r="D165" t="str">
            <v>NA</v>
          </cell>
          <cell r="E165" t="str">
            <v>NA</v>
          </cell>
          <cell r="F165" t="str">
            <v>11 x 17</v>
          </cell>
          <cell r="G165" t="str">
            <v>L</v>
          </cell>
          <cell r="H165">
            <v>1</v>
          </cell>
          <cell r="I165">
            <v>1</v>
          </cell>
          <cell r="J165" t="str">
            <v>Special Costs</v>
          </cell>
          <cell r="K165" t="str">
            <v>Austin Water Utility</v>
          </cell>
          <cell r="L165" t="str">
            <v>1/3/2017</v>
          </cell>
          <cell r="M165" t="str">
            <v>'Special Costs'!A120:AA168 'Special Costs'!B:AA</v>
          </cell>
          <cell r="N165" t="str">
            <v>'Special Costs'!120:125</v>
          </cell>
          <cell r="O165" t="str">
            <v>'Special Costs'!A:A</v>
          </cell>
          <cell r="P165" t="str">
            <v>PrintAll_T_162</v>
          </cell>
          <cell r="Q165" t="str">
            <v>PrintAll_T_162t</v>
          </cell>
          <cell r="R165" t="str">
            <v>PrintAll_T_162s</v>
          </cell>
          <cell r="S165" t="str">
            <v>'Special Costs'!$A$120</v>
          </cell>
          <cell r="T165" t="str">
            <v>162</v>
          </cell>
          <cell r="U165" t="str">
            <v>'Special Costs'!A120:AA168</v>
          </cell>
          <cell r="V165" t="str">
            <v>AA168</v>
          </cell>
          <cell r="W165" t="str">
            <v>AA</v>
          </cell>
        </row>
        <row r="166">
          <cell r="A166" t="str">
            <v>Table 163</v>
          </cell>
          <cell r="B166">
            <v>163</v>
          </cell>
          <cell r="C166" t="str">
            <v>Known and Measurable Changes</v>
          </cell>
          <cell r="D166" t="str">
            <v>NA</v>
          </cell>
          <cell r="E166" t="str">
            <v>NA</v>
          </cell>
          <cell r="F166" t="str">
            <v>11 x 17</v>
          </cell>
          <cell r="G166" t="str">
            <v>L</v>
          </cell>
          <cell r="H166">
            <v>1</v>
          </cell>
          <cell r="I166">
            <v>1</v>
          </cell>
          <cell r="J166" t="str">
            <v>Special Costs</v>
          </cell>
          <cell r="K166" t="str">
            <v>Austin Water Utility</v>
          </cell>
          <cell r="L166" t="str">
            <v>1/3/2017</v>
          </cell>
          <cell r="M166" t="str">
            <v>'Special Costs'!A172:AA220 'Special Costs'!B:AA</v>
          </cell>
          <cell r="N166" t="str">
            <v>'Special Costs'!172:177</v>
          </cell>
          <cell r="O166" t="str">
            <v>'Special Costs'!A:A</v>
          </cell>
          <cell r="P166" t="str">
            <v>PrintAll_T_163</v>
          </cell>
          <cell r="Q166" t="str">
            <v>PrintAll_T_163t</v>
          </cell>
          <cell r="R166" t="str">
            <v>PrintAll_T_163s</v>
          </cell>
          <cell r="S166" t="str">
            <v>'Special Costs'!$A$172</v>
          </cell>
          <cell r="T166" t="str">
            <v>163</v>
          </cell>
          <cell r="U166" t="str">
            <v>'Special Costs'!A172:AA220</v>
          </cell>
          <cell r="V166" t="str">
            <v>AA220</v>
          </cell>
          <cell r="W166" t="str">
            <v>AA</v>
          </cell>
        </row>
        <row r="167">
          <cell r="A167" t="str">
            <v>Table 164</v>
          </cell>
          <cell r="B167">
            <v>164</v>
          </cell>
          <cell r="C167" t="str">
            <v>Allocation of Specially Allocated Items to Water Function with Known and Measurable Changes</v>
          </cell>
          <cell r="D167" t="str">
            <v>NA</v>
          </cell>
          <cell r="E167" t="str">
            <v>NA</v>
          </cell>
          <cell r="F167" t="str">
            <v>11 x 17</v>
          </cell>
          <cell r="G167" t="str">
            <v>L</v>
          </cell>
          <cell r="H167">
            <v>1</v>
          </cell>
          <cell r="I167">
            <v>1</v>
          </cell>
          <cell r="J167" t="str">
            <v>Special Costs</v>
          </cell>
          <cell r="K167" t="str">
            <v>Austin Water Utility</v>
          </cell>
          <cell r="L167" t="str">
            <v>1/3/2017</v>
          </cell>
          <cell r="M167" t="str">
            <v>'Special Costs'!A223:AA271 'Special Costs'!B:AA</v>
          </cell>
          <cell r="N167" t="str">
            <v>'Special Costs'!223:228</v>
          </cell>
          <cell r="O167" t="str">
            <v>'Special Costs'!A:A</v>
          </cell>
          <cell r="P167" t="str">
            <v>PrintAll_T_164</v>
          </cell>
          <cell r="Q167" t="str">
            <v>PrintAll_T_164t</v>
          </cell>
          <cell r="R167" t="str">
            <v>PrintAll_T_164s</v>
          </cell>
          <cell r="S167" t="str">
            <v>'Special Costs'!$A$223</v>
          </cell>
          <cell r="T167" t="str">
            <v>164</v>
          </cell>
          <cell r="U167" t="str">
            <v>'Special Costs'!A223:AA271</v>
          </cell>
          <cell r="V167" t="str">
            <v>AA271</v>
          </cell>
          <cell r="W167" t="str">
            <v>AA</v>
          </cell>
        </row>
        <row r="168">
          <cell r="A168" t="str">
            <v>Table 165</v>
          </cell>
          <cell r="B168">
            <v>165</v>
          </cell>
          <cell r="C168" t="str">
            <v>Summary of Specially Allocated Items by Function</v>
          </cell>
          <cell r="D168" t="str">
            <v>NA</v>
          </cell>
          <cell r="E168" t="str">
            <v>NA</v>
          </cell>
          <cell r="F168" t="str">
            <v>11 x 17</v>
          </cell>
          <cell r="G168" t="str">
            <v>L</v>
          </cell>
          <cell r="H168">
            <v>1</v>
          </cell>
          <cell r="I168">
            <v>1</v>
          </cell>
          <cell r="J168" t="str">
            <v>Special Costs</v>
          </cell>
          <cell r="K168" t="str">
            <v>Austin Water Utility</v>
          </cell>
          <cell r="L168" t="str">
            <v>1/3/2017</v>
          </cell>
          <cell r="M168" t="str">
            <v>'Special Costs'!A275:D308 'Special Costs'!B:D</v>
          </cell>
          <cell r="N168" t="str">
            <v>'Special Costs'!275:280</v>
          </cell>
          <cell r="O168" t="str">
            <v>'Special Costs'!A:A</v>
          </cell>
          <cell r="P168" t="str">
            <v>PrintAll_T_165</v>
          </cell>
          <cell r="Q168" t="str">
            <v>PrintAll_T_165t</v>
          </cell>
          <cell r="R168" t="str">
            <v>PrintAll_T_165s</v>
          </cell>
          <cell r="S168" t="str">
            <v>'Special Costs'!$A$275</v>
          </cell>
          <cell r="T168" t="str">
            <v>165</v>
          </cell>
          <cell r="U168" t="str">
            <v>'Special Costs'!A275:D308</v>
          </cell>
          <cell r="V168" t="str">
            <v>D308</v>
          </cell>
          <cell r="W168" t="str">
            <v>D</v>
          </cell>
        </row>
        <row r="169">
          <cell r="A169" t="str">
            <v>Table 166</v>
          </cell>
          <cell r="B169">
            <v>166</v>
          </cell>
          <cell r="C169" t="str">
            <v>Indirect Allocation Percentages for Specially Allocated Items</v>
          </cell>
          <cell r="D169" t="str">
            <v>NA</v>
          </cell>
          <cell r="E169" t="str">
            <v>NA</v>
          </cell>
          <cell r="F169" t="str">
            <v>11 x 17</v>
          </cell>
          <cell r="G169" t="str">
            <v>L</v>
          </cell>
          <cell r="H169">
            <v>1</v>
          </cell>
          <cell r="I169">
            <v>1</v>
          </cell>
          <cell r="J169" t="str">
            <v>Special Costs</v>
          </cell>
          <cell r="K169" t="str">
            <v>Austin Water Utility</v>
          </cell>
          <cell r="L169" t="str">
            <v>1/3/2017</v>
          </cell>
          <cell r="M169" t="str">
            <v>'Special Costs'!A313:AB346 'Special Costs'!B:AB</v>
          </cell>
          <cell r="N169" t="str">
            <v>'Special Costs'!313:318</v>
          </cell>
          <cell r="O169" t="str">
            <v>'Special Costs'!A:A</v>
          </cell>
          <cell r="P169" t="str">
            <v>PrintAll_T_166</v>
          </cell>
          <cell r="Q169" t="str">
            <v>PrintAll_T_166t</v>
          </cell>
          <cell r="R169" t="str">
            <v>PrintAll_T_166s</v>
          </cell>
          <cell r="S169" t="str">
            <v>'Special Costs'!$A$313</v>
          </cell>
          <cell r="T169" t="str">
            <v>166</v>
          </cell>
          <cell r="U169" t="str">
            <v>'Special Costs'!A313:AB346</v>
          </cell>
          <cell r="V169" t="str">
            <v>AB346</v>
          </cell>
          <cell r="W169" t="str">
            <v>AB</v>
          </cell>
        </row>
        <row r="170">
          <cell r="A170" t="str">
            <v>Table 167</v>
          </cell>
          <cell r="B170">
            <v>167</v>
          </cell>
          <cell r="C170" t="str">
            <v>Cash Basis Capital Costs</v>
          </cell>
          <cell r="D170" t="str">
            <v>NA</v>
          </cell>
          <cell r="E170" t="str">
            <v>NA</v>
          </cell>
          <cell r="F170" t="str">
            <v>11 x 17</v>
          </cell>
          <cell r="G170" t="str">
            <v>L</v>
          </cell>
          <cell r="H170">
            <v>1</v>
          </cell>
          <cell r="I170">
            <v>1</v>
          </cell>
          <cell r="J170" t="str">
            <v>Special Costs</v>
          </cell>
          <cell r="K170" t="str">
            <v>Austin Water Utility</v>
          </cell>
          <cell r="L170" t="str">
            <v>1/3/2017</v>
          </cell>
          <cell r="M170" t="str">
            <v>'Special Costs'!A351:B367 'Special Costs'!B:B</v>
          </cell>
          <cell r="N170" t="str">
            <v>'Special Costs'!351:356</v>
          </cell>
          <cell r="O170" t="str">
            <v>'Special Costs'!A:A</v>
          </cell>
          <cell r="P170" t="str">
            <v>PrintAll_T_167</v>
          </cell>
          <cell r="Q170" t="str">
            <v>PrintAll_T_167t</v>
          </cell>
          <cell r="R170" t="str">
            <v>PrintAll_T_167s</v>
          </cell>
          <cell r="S170" t="str">
            <v>'Special Costs'!$A$351</v>
          </cell>
          <cell r="T170" t="str">
            <v>167</v>
          </cell>
          <cell r="U170" t="str">
            <v>'Special Costs'!A351:B367</v>
          </cell>
          <cell r="V170" t="str">
            <v>B367</v>
          </cell>
          <cell r="W170" t="str">
            <v>B</v>
          </cell>
        </row>
        <row r="171">
          <cell r="A171" t="str">
            <v>Table 168</v>
          </cell>
          <cell r="B171">
            <v>168</v>
          </cell>
          <cell r="C171" t="str">
            <v>Non-Rate Revenue</v>
          </cell>
          <cell r="D171" t="str">
            <v>NA</v>
          </cell>
          <cell r="E171" t="str">
            <v>NA</v>
          </cell>
          <cell r="F171" t="str">
            <v>11 x 17</v>
          </cell>
          <cell r="G171" t="str">
            <v>L</v>
          </cell>
          <cell r="H171">
            <v>1</v>
          </cell>
          <cell r="I171">
            <v>1</v>
          </cell>
          <cell r="J171" t="str">
            <v>Special Costs</v>
          </cell>
          <cell r="K171" t="str">
            <v>Austin Water Utility</v>
          </cell>
          <cell r="L171" t="str">
            <v>1/3/2017</v>
          </cell>
          <cell r="M171" t="str">
            <v>'Special Costs'!A371:E440 'Special Costs'!B:E</v>
          </cell>
          <cell r="N171" t="str">
            <v>'Special Costs'!371:377</v>
          </cell>
          <cell r="O171" t="str">
            <v>'Special Costs'!A:A</v>
          </cell>
          <cell r="P171" t="str">
            <v>PrintAll_T_168</v>
          </cell>
          <cell r="Q171" t="str">
            <v>PrintAll_T_168t</v>
          </cell>
          <cell r="R171" t="str">
            <v>PrintAll_T_168s</v>
          </cell>
          <cell r="S171" t="str">
            <v>'Special Costs'!$A$371</v>
          </cell>
          <cell r="T171" t="str">
            <v>168</v>
          </cell>
          <cell r="U171" t="str">
            <v>'Special Costs'!A371:E440</v>
          </cell>
          <cell r="V171" t="str">
            <v>E440</v>
          </cell>
          <cell r="W171" t="str">
            <v>E</v>
          </cell>
        </row>
        <row r="172">
          <cell r="A172" t="str">
            <v>Table 169</v>
          </cell>
          <cell r="B172">
            <v>169</v>
          </cell>
          <cell r="C172" t="str">
            <v>Allocation Percentages of O&amp;M-related Non-Rate Revenues to Water Function</v>
          </cell>
          <cell r="D172" t="str">
            <v>NA</v>
          </cell>
          <cell r="E172" t="str">
            <v>NA</v>
          </cell>
          <cell r="F172" t="str">
            <v>11 x 17</v>
          </cell>
          <cell r="G172" t="str">
            <v>L</v>
          </cell>
          <cell r="H172">
            <v>1</v>
          </cell>
          <cell r="I172">
            <v>1</v>
          </cell>
          <cell r="J172" t="str">
            <v>Special Costs</v>
          </cell>
          <cell r="K172" t="str">
            <v>Austin Water Utility</v>
          </cell>
          <cell r="L172" t="str">
            <v>1/3/2017</v>
          </cell>
          <cell r="M172" t="str">
            <v>'Special Costs'!A445:AA511 'Special Costs'!B:AA</v>
          </cell>
          <cell r="N172" t="str">
            <v>'Special Costs'!445:451</v>
          </cell>
          <cell r="O172" t="str">
            <v>'Special Costs'!A:A</v>
          </cell>
          <cell r="P172" t="str">
            <v>PrintAll_T_169</v>
          </cell>
          <cell r="Q172" t="str">
            <v>PrintAll_T_169t</v>
          </cell>
          <cell r="R172" t="str">
            <v>PrintAll_T_169s</v>
          </cell>
          <cell r="S172" t="str">
            <v>'Special Costs'!$A$445</v>
          </cell>
          <cell r="T172" t="str">
            <v>169</v>
          </cell>
          <cell r="U172" t="str">
            <v>'Special Costs'!A445:AA511</v>
          </cell>
          <cell r="V172" t="str">
            <v>AA511</v>
          </cell>
          <cell r="W172" t="str">
            <v>AA</v>
          </cell>
        </row>
        <row r="173">
          <cell r="A173" t="str">
            <v>Table 170</v>
          </cell>
          <cell r="B173">
            <v>170</v>
          </cell>
          <cell r="C173" t="str">
            <v>Allocation of O&amp;M-related Non-Rate Revenues to Water Function</v>
          </cell>
          <cell r="D173" t="str">
            <v>NA</v>
          </cell>
          <cell r="E173" t="str">
            <v>NA</v>
          </cell>
          <cell r="F173" t="str">
            <v>11 x 17</v>
          </cell>
          <cell r="G173" t="str">
            <v>L</v>
          </cell>
          <cell r="H173">
            <v>1</v>
          </cell>
          <cell r="I173">
            <v>1</v>
          </cell>
          <cell r="J173" t="str">
            <v>Special Costs</v>
          </cell>
          <cell r="K173" t="str">
            <v>Austin Water Utility</v>
          </cell>
          <cell r="L173" t="str">
            <v>1/3/2017</v>
          </cell>
          <cell r="M173" t="str">
            <v>'Special Costs'!A514:AA582 'Special Costs'!B:AA</v>
          </cell>
          <cell r="N173" t="str">
            <v>'Special Costs'!514:520</v>
          </cell>
          <cell r="O173" t="str">
            <v>'Special Costs'!A:A</v>
          </cell>
          <cell r="P173" t="str">
            <v>PrintAll_T_170</v>
          </cell>
          <cell r="Q173" t="str">
            <v>PrintAll_T_170t</v>
          </cell>
          <cell r="R173" t="str">
            <v>PrintAll_T_170s</v>
          </cell>
          <cell r="S173" t="str">
            <v>'Special Costs'!$A$514</v>
          </cell>
          <cell r="T173" t="str">
            <v>170</v>
          </cell>
          <cell r="U173" t="str">
            <v>'Special Costs'!A514:AA582</v>
          </cell>
          <cell r="V173" t="str">
            <v>AA582</v>
          </cell>
          <cell r="W173" t="str">
            <v>AA</v>
          </cell>
        </row>
        <row r="174">
          <cell r="A174" t="str">
            <v>Table 171</v>
          </cell>
          <cell r="B174">
            <v>171</v>
          </cell>
          <cell r="C174" t="str">
            <v>Specially Allocated Items Summary by Water Function</v>
          </cell>
          <cell r="D174" t="str">
            <v>NA</v>
          </cell>
          <cell r="E174" t="str">
            <v>NA</v>
          </cell>
          <cell r="F174" t="str">
            <v>11 x 17</v>
          </cell>
          <cell r="G174" t="str">
            <v>L</v>
          </cell>
          <cell r="H174">
            <v>1</v>
          </cell>
          <cell r="I174">
            <v>1</v>
          </cell>
          <cell r="J174" t="str">
            <v>Special Costs</v>
          </cell>
          <cell r="K174" t="str">
            <v>Austin Water Utility</v>
          </cell>
          <cell r="L174" t="str">
            <v>1/3/2017</v>
          </cell>
          <cell r="M174" t="str">
            <v>'Special Costs'!A585:D618 'Special Costs'!B:D</v>
          </cell>
          <cell r="N174" t="str">
            <v>'Special Costs'!585:590</v>
          </cell>
          <cell r="O174" t="str">
            <v>'Special Costs'!A:A</v>
          </cell>
          <cell r="P174" t="str">
            <v>PrintAll_T_171</v>
          </cell>
          <cell r="Q174" t="str">
            <v>PrintAll_T_171t</v>
          </cell>
          <cell r="R174" t="str">
            <v>PrintAll_T_171s</v>
          </cell>
          <cell r="S174" t="str">
            <v>'Special Costs'!$A$585</v>
          </cell>
          <cell r="T174" t="str">
            <v>171</v>
          </cell>
          <cell r="U174" t="str">
            <v>'Special Costs'!A585:D618</v>
          </cell>
          <cell r="V174" t="str">
            <v>D618</v>
          </cell>
          <cell r="W174" t="str">
            <v>D</v>
          </cell>
        </row>
        <row r="175">
          <cell r="A175" t="str">
            <v>Table 172</v>
          </cell>
          <cell r="B175">
            <v>172</v>
          </cell>
          <cell r="C175" t="str">
            <v>Non-Rate Revenue Summary</v>
          </cell>
          <cell r="D175" t="str">
            <v>NA</v>
          </cell>
          <cell r="E175" t="str">
            <v>NA</v>
          </cell>
          <cell r="F175" t="str">
            <v>11 x 17</v>
          </cell>
          <cell r="G175" t="str">
            <v>L</v>
          </cell>
          <cell r="H175">
            <v>1</v>
          </cell>
          <cell r="I175">
            <v>1</v>
          </cell>
          <cell r="J175" t="str">
            <v>Special Costs</v>
          </cell>
          <cell r="K175" t="str">
            <v>Austin Water Utility</v>
          </cell>
          <cell r="L175" t="str">
            <v>1/3/2017</v>
          </cell>
          <cell r="M175" t="str">
            <v>'Special Costs'!A621:B631 'Special Costs'!B:B</v>
          </cell>
          <cell r="N175" t="str">
            <v>'Special Costs'!621:626</v>
          </cell>
          <cell r="O175" t="str">
            <v>'Special Costs'!A:A</v>
          </cell>
          <cell r="P175" t="str">
            <v>PrintAll_T_172</v>
          </cell>
          <cell r="Q175" t="str">
            <v>PrintAll_T_172t</v>
          </cell>
          <cell r="R175" t="str">
            <v>PrintAll_T_172s</v>
          </cell>
          <cell r="S175" t="str">
            <v>'Special Costs'!$A$621</v>
          </cell>
          <cell r="T175" t="str">
            <v>172</v>
          </cell>
          <cell r="U175" t="str">
            <v>'Special Costs'!A621:B631</v>
          </cell>
          <cell r="V175" t="str">
            <v>B631</v>
          </cell>
          <cell r="W175" t="str">
            <v>B</v>
          </cell>
        </row>
        <row r="176">
          <cell r="A176" t="str">
            <v>Table 173</v>
          </cell>
          <cell r="B176">
            <v>173</v>
          </cell>
          <cell r="C176" t="str">
            <v>Cash Basis UCRR for Specially Allocated Items</v>
          </cell>
          <cell r="D176" t="str">
            <v>NA</v>
          </cell>
          <cell r="E176" t="str">
            <v>NA</v>
          </cell>
          <cell r="F176" t="str">
            <v>11 x 17</v>
          </cell>
          <cell r="G176" t="str">
            <v>L</v>
          </cell>
          <cell r="H176">
            <v>1</v>
          </cell>
          <cell r="I176">
            <v>1</v>
          </cell>
          <cell r="J176" t="str">
            <v>Special Costs</v>
          </cell>
          <cell r="K176" t="str">
            <v>Austin Water Utility</v>
          </cell>
          <cell r="L176" t="str">
            <v>1/3/2017</v>
          </cell>
          <cell r="M176" t="str">
            <v>'Special Costs'!A634:B651 'Special Costs'!B:B</v>
          </cell>
          <cell r="N176" t="str">
            <v>'Special Costs'!634:639</v>
          </cell>
          <cell r="O176" t="str">
            <v>'Special Costs'!A:A</v>
          </cell>
          <cell r="P176" t="str">
            <v>PrintAll_T_173</v>
          </cell>
          <cell r="Q176" t="str">
            <v>PrintAll_T_173t</v>
          </cell>
          <cell r="R176" t="str">
            <v>PrintAll_T_173s</v>
          </cell>
          <cell r="S176" t="str">
            <v>'Special Costs'!$A$634</v>
          </cell>
          <cell r="T176" t="str">
            <v>173</v>
          </cell>
          <cell r="U176" t="str">
            <v>'Special Costs'!A634:B651</v>
          </cell>
          <cell r="V176" t="str">
            <v>B651</v>
          </cell>
          <cell r="W176" t="str">
            <v>B</v>
          </cell>
        </row>
        <row r="177">
          <cell r="A177" t="str">
            <v>Table 174</v>
          </cell>
          <cell r="B177">
            <v>174</v>
          </cell>
          <cell r="C177" t="str">
            <v>Percentage Distribution of Specially Allocated Items to Cost Pools</v>
          </cell>
          <cell r="D177" t="str">
            <v>NA</v>
          </cell>
          <cell r="E177" t="str">
            <v>NA</v>
          </cell>
          <cell r="F177" t="str">
            <v>11 x 17</v>
          </cell>
          <cell r="G177" t="str">
            <v>L</v>
          </cell>
          <cell r="H177">
            <v>1</v>
          </cell>
          <cell r="I177">
            <v>1</v>
          </cell>
          <cell r="J177" t="str">
            <v>Special Alloc</v>
          </cell>
          <cell r="K177" t="str">
            <v>Austin Water Utility</v>
          </cell>
          <cell r="L177" t="str">
            <v>1/3/2017</v>
          </cell>
          <cell r="M177" t="str">
            <v>'Special Alloc'!A30:H62 'Special Alloc'!B:H</v>
          </cell>
          <cell r="N177" t="str">
            <v>'Special Alloc'!30:36</v>
          </cell>
          <cell r="O177" t="str">
            <v>'Special Alloc'!A:A</v>
          </cell>
          <cell r="P177" t="str">
            <v>PrintAll_T_174</v>
          </cell>
          <cell r="Q177" t="str">
            <v>PrintAll_T_174t</v>
          </cell>
          <cell r="R177" t="str">
            <v>PrintAll_T_174s</v>
          </cell>
          <cell r="S177" t="str">
            <v>'Special Alloc'!$A$30</v>
          </cell>
          <cell r="T177" t="str">
            <v>174</v>
          </cell>
          <cell r="U177" t="str">
            <v>'Special Alloc'!A30:H62</v>
          </cell>
          <cell r="V177" t="str">
            <v>H62</v>
          </cell>
          <cell r="W177" t="str">
            <v>H</v>
          </cell>
        </row>
        <row r="178">
          <cell r="A178" t="str">
            <v>Table 175</v>
          </cell>
          <cell r="B178">
            <v>175</v>
          </cell>
          <cell r="C178" t="str">
            <v>Distribution of Specially Allocated Items to Groups</v>
          </cell>
          <cell r="D178" t="str">
            <v>NA</v>
          </cell>
          <cell r="E178" t="str">
            <v>NA</v>
          </cell>
          <cell r="F178" t="str">
            <v>11 x 17</v>
          </cell>
          <cell r="G178" t="str">
            <v>L</v>
          </cell>
          <cell r="H178">
            <v>1</v>
          </cell>
          <cell r="I178">
            <v>1</v>
          </cell>
          <cell r="J178" t="str">
            <v>Special Alloc</v>
          </cell>
          <cell r="K178" t="str">
            <v>Austin Water Utility</v>
          </cell>
          <cell r="L178" t="str">
            <v>1/3/2017</v>
          </cell>
          <cell r="M178" t="str">
            <v>'Special Alloc'!A65:H99 'Special Alloc'!B:H</v>
          </cell>
          <cell r="N178" t="str">
            <v>'Special Alloc'!65:71</v>
          </cell>
          <cell r="O178" t="str">
            <v>'Special Alloc'!A:A</v>
          </cell>
          <cell r="P178" t="str">
            <v>PrintAll_T_175</v>
          </cell>
          <cell r="Q178" t="str">
            <v>PrintAll_T_175t</v>
          </cell>
          <cell r="R178" t="str">
            <v>PrintAll_T_175s</v>
          </cell>
          <cell r="S178" t="str">
            <v>'Special Alloc'!$A$65</v>
          </cell>
          <cell r="T178" t="str">
            <v>175</v>
          </cell>
          <cell r="U178" t="str">
            <v>'Special Alloc'!A65:H99</v>
          </cell>
          <cell r="V178" t="str">
            <v>H99</v>
          </cell>
          <cell r="W178" t="str">
            <v>H</v>
          </cell>
        </row>
        <row r="179">
          <cell r="A179" t="str">
            <v>Table 176</v>
          </cell>
          <cell r="B179">
            <v>176</v>
          </cell>
          <cell r="C179" t="str">
            <v>Percentage Allocation of Specially Allocated Items to Categories for Joint</v>
          </cell>
          <cell r="D179" t="str">
            <v>NA</v>
          </cell>
          <cell r="E179" t="str">
            <v>NA</v>
          </cell>
          <cell r="F179" t="str">
            <v>11 x 17</v>
          </cell>
          <cell r="G179" t="str">
            <v>L</v>
          </cell>
          <cell r="H179">
            <v>1</v>
          </cell>
          <cell r="I179">
            <v>1</v>
          </cell>
          <cell r="J179" t="str">
            <v>Special Alloc</v>
          </cell>
          <cell r="K179" t="str">
            <v>Austin Water Utility</v>
          </cell>
          <cell r="L179" t="str">
            <v>1/3/2017</v>
          </cell>
          <cell r="M179" t="str">
            <v>'Special Alloc'!A104:P135 'Special Alloc'!B:P</v>
          </cell>
          <cell r="N179" t="str">
            <v>'Special Alloc'!104:109</v>
          </cell>
          <cell r="O179" t="str">
            <v>'Special Alloc'!A:A</v>
          </cell>
          <cell r="P179" t="str">
            <v>PrintAll_T_176</v>
          </cell>
          <cell r="Q179" t="str">
            <v>PrintAll_T_176t</v>
          </cell>
          <cell r="R179" t="str">
            <v>PrintAll_T_176s</v>
          </cell>
          <cell r="S179" t="str">
            <v>'Special Alloc'!$A$104</v>
          </cell>
          <cell r="T179" t="str">
            <v>176</v>
          </cell>
          <cell r="U179" t="str">
            <v>'Special Alloc'!A104:P135</v>
          </cell>
          <cell r="V179" t="str">
            <v>P135</v>
          </cell>
          <cell r="W179" t="str">
            <v>P</v>
          </cell>
        </row>
        <row r="180">
          <cell r="A180" t="str">
            <v>Table 177</v>
          </cell>
          <cell r="B180">
            <v>177</v>
          </cell>
          <cell r="C180" t="str">
            <v>Allocation of Joint Specially Allocated Items to Categories</v>
          </cell>
          <cell r="D180" t="str">
            <v>NA</v>
          </cell>
          <cell r="E180" t="str">
            <v>NA</v>
          </cell>
          <cell r="F180" t="str">
            <v>11 x 17</v>
          </cell>
          <cell r="G180" t="str">
            <v>L</v>
          </cell>
          <cell r="H180">
            <v>1</v>
          </cell>
          <cell r="I180">
            <v>1</v>
          </cell>
          <cell r="J180" t="str">
            <v>Special Alloc</v>
          </cell>
          <cell r="K180" t="str">
            <v>Austin Water Utility</v>
          </cell>
          <cell r="L180" t="str">
            <v>1/3/2017</v>
          </cell>
          <cell r="M180" t="str">
            <v>'Special Alloc'!A138:P171 'Special Alloc'!B:P</v>
          </cell>
          <cell r="N180" t="str">
            <v>'Special Alloc'!138:143</v>
          </cell>
          <cell r="O180" t="str">
            <v>'Special Alloc'!A:A</v>
          </cell>
          <cell r="P180" t="str">
            <v>PrintAll_T_177</v>
          </cell>
          <cell r="Q180" t="str">
            <v>PrintAll_T_177t</v>
          </cell>
          <cell r="R180" t="str">
            <v>PrintAll_T_177s</v>
          </cell>
          <cell r="S180" t="str">
            <v>'Special Alloc'!$A$138</v>
          </cell>
          <cell r="T180" t="str">
            <v>177</v>
          </cell>
          <cell r="U180" t="str">
            <v>'Special Alloc'!A138:P171</v>
          </cell>
          <cell r="V180" t="str">
            <v>P171</v>
          </cell>
          <cell r="W180" t="str">
            <v>P</v>
          </cell>
        </row>
        <row r="181">
          <cell r="A181" t="str">
            <v>Table 178</v>
          </cell>
          <cell r="B181">
            <v>178</v>
          </cell>
          <cell r="C181" t="str">
            <v>Percentage Allocation of Specially Allocated Items to Categories for Retail Only</v>
          </cell>
          <cell r="D181" t="str">
            <v>NA</v>
          </cell>
          <cell r="E181" t="str">
            <v>NA</v>
          </cell>
          <cell r="F181" t="str">
            <v>11 x 17</v>
          </cell>
          <cell r="G181" t="str">
            <v>L</v>
          </cell>
          <cell r="H181">
            <v>1</v>
          </cell>
          <cell r="I181">
            <v>1</v>
          </cell>
          <cell r="J181" t="str">
            <v>Special Alloc</v>
          </cell>
          <cell r="K181" t="str">
            <v>Austin Water Utility</v>
          </cell>
          <cell r="L181" t="str">
            <v>1/3/2017</v>
          </cell>
          <cell r="M181" t="str">
            <v>'Special Alloc'!A175:P206 'Special Alloc'!B:P</v>
          </cell>
          <cell r="N181" t="str">
            <v>'Special Alloc'!175:180</v>
          </cell>
          <cell r="O181" t="str">
            <v>'Special Alloc'!A:A</v>
          </cell>
          <cell r="P181" t="str">
            <v>PrintAll_T_178</v>
          </cell>
          <cell r="Q181" t="str">
            <v>PrintAll_T_178t</v>
          </cell>
          <cell r="R181" t="str">
            <v>PrintAll_T_178s</v>
          </cell>
          <cell r="S181" t="str">
            <v>'Special Alloc'!$A$175</v>
          </cell>
          <cell r="T181" t="str">
            <v>178</v>
          </cell>
          <cell r="U181" t="str">
            <v>'Special Alloc'!A175:P206</v>
          </cell>
          <cell r="V181" t="str">
            <v>P206</v>
          </cell>
          <cell r="W181" t="str">
            <v>P</v>
          </cell>
        </row>
        <row r="182">
          <cell r="A182" t="str">
            <v>Table 179</v>
          </cell>
          <cell r="B182">
            <v>179</v>
          </cell>
          <cell r="C182" t="str">
            <v>Allocation of Retail Only Specially Allocated Items to Categories</v>
          </cell>
          <cell r="D182" t="str">
            <v>NA</v>
          </cell>
          <cell r="E182" t="str">
            <v>NA</v>
          </cell>
          <cell r="F182" t="str">
            <v>11 x 17</v>
          </cell>
          <cell r="G182" t="str">
            <v>L</v>
          </cell>
          <cell r="H182">
            <v>1</v>
          </cell>
          <cell r="I182">
            <v>1</v>
          </cell>
          <cell r="J182" t="str">
            <v>Special Alloc</v>
          </cell>
          <cell r="K182" t="str">
            <v>Austin Water Utility</v>
          </cell>
          <cell r="L182" t="str">
            <v>1/3/2017</v>
          </cell>
          <cell r="M182" t="str">
            <v>'Special Alloc'!A209:P242 'Special Alloc'!B:P</v>
          </cell>
          <cell r="N182" t="str">
            <v>'Special Alloc'!209:214</v>
          </cell>
          <cell r="O182" t="str">
            <v>'Special Alloc'!A:A</v>
          </cell>
          <cell r="P182" t="str">
            <v>PrintAll_T_179</v>
          </cell>
          <cell r="Q182" t="str">
            <v>PrintAll_T_179t</v>
          </cell>
          <cell r="R182" t="str">
            <v>PrintAll_T_179s</v>
          </cell>
          <cell r="S182" t="str">
            <v>'Special Alloc'!$A$209</v>
          </cell>
          <cell r="T182" t="str">
            <v>179</v>
          </cell>
          <cell r="U182" t="str">
            <v>'Special Alloc'!A209:P242</v>
          </cell>
          <cell r="V182" t="str">
            <v>P242</v>
          </cell>
          <cell r="W182" t="str">
            <v>P</v>
          </cell>
        </row>
        <row r="183">
          <cell r="A183" t="str">
            <v>Table 180</v>
          </cell>
          <cell r="B183">
            <v>180</v>
          </cell>
          <cell r="C183" t="str">
            <v>Percentage Allocation of Specially Allocated Items to Categories for Wholesale</v>
          </cell>
          <cell r="D183" t="str">
            <v>NA</v>
          </cell>
          <cell r="E183" t="str">
            <v>NA</v>
          </cell>
          <cell r="F183" t="str">
            <v>11 x 17</v>
          </cell>
          <cell r="G183" t="str">
            <v>L</v>
          </cell>
          <cell r="H183">
            <v>1</v>
          </cell>
          <cell r="I183">
            <v>1</v>
          </cell>
          <cell r="J183" t="str">
            <v>Special Alloc</v>
          </cell>
          <cell r="K183" t="str">
            <v>Austin Water Utility</v>
          </cell>
          <cell r="L183" t="str">
            <v>1/3/2017</v>
          </cell>
          <cell r="M183" t="str">
            <v>'Special Alloc'!A246:P277 'Special Alloc'!B:P</v>
          </cell>
          <cell r="N183" t="str">
            <v>'Special Alloc'!246:251</v>
          </cell>
          <cell r="O183" t="str">
            <v>'Special Alloc'!A:A</v>
          </cell>
          <cell r="P183" t="str">
            <v>PrintAll_T_180</v>
          </cell>
          <cell r="Q183" t="str">
            <v>PrintAll_T_180t</v>
          </cell>
          <cell r="R183" t="str">
            <v>PrintAll_T_180s</v>
          </cell>
          <cell r="S183" t="str">
            <v>'Special Alloc'!$A$246</v>
          </cell>
          <cell r="T183" t="str">
            <v>180</v>
          </cell>
          <cell r="U183" t="str">
            <v>'Special Alloc'!A246:P277</v>
          </cell>
          <cell r="V183" t="str">
            <v>P277</v>
          </cell>
          <cell r="W183" t="str">
            <v>P</v>
          </cell>
        </row>
        <row r="184">
          <cell r="A184" t="str">
            <v>Table 181</v>
          </cell>
          <cell r="B184">
            <v>181</v>
          </cell>
          <cell r="C184" t="str">
            <v>Allocation of Wholesale Specially Allocated Items to Categories</v>
          </cell>
          <cell r="D184" t="str">
            <v>NA</v>
          </cell>
          <cell r="E184" t="str">
            <v>NA</v>
          </cell>
          <cell r="F184" t="str">
            <v>11 x 17</v>
          </cell>
          <cell r="G184" t="str">
            <v>L</v>
          </cell>
          <cell r="H184">
            <v>1</v>
          </cell>
          <cell r="I184">
            <v>1</v>
          </cell>
          <cell r="J184" t="str">
            <v>Special Alloc</v>
          </cell>
          <cell r="K184" t="str">
            <v>Austin Water Utility</v>
          </cell>
          <cell r="L184" t="str">
            <v>1/3/2017</v>
          </cell>
          <cell r="M184" t="str">
            <v>'Special Alloc'!A280:P313 'Special Alloc'!B:P</v>
          </cell>
          <cell r="N184" t="str">
            <v>'Special Alloc'!280:285</v>
          </cell>
          <cell r="O184" t="str">
            <v>'Special Alloc'!A:A</v>
          </cell>
          <cell r="P184" t="str">
            <v>PrintAll_T_181</v>
          </cell>
          <cell r="Q184" t="str">
            <v>PrintAll_T_181t</v>
          </cell>
          <cell r="R184" t="str">
            <v>PrintAll_T_181s</v>
          </cell>
          <cell r="S184" t="str">
            <v>'Special Alloc'!$A$280</v>
          </cell>
          <cell r="T184" t="str">
            <v>181</v>
          </cell>
          <cell r="U184" t="str">
            <v>'Special Alloc'!A280:P313</v>
          </cell>
          <cell r="V184" t="str">
            <v>P313</v>
          </cell>
          <cell r="W184" t="str">
            <v>P</v>
          </cell>
        </row>
        <row r="185">
          <cell r="A185" t="str">
            <v>Table 182</v>
          </cell>
          <cell r="B185">
            <v>182</v>
          </cell>
          <cell r="C185" t="str">
            <v>Percentage Allocation of Specially Allocated Items to Categories for Watershed Land Purchase</v>
          </cell>
          <cell r="D185" t="str">
            <v>NA</v>
          </cell>
          <cell r="E185" t="str">
            <v>NA</v>
          </cell>
          <cell r="F185" t="str">
            <v>11 x 17</v>
          </cell>
          <cell r="G185" t="str">
            <v>L</v>
          </cell>
          <cell r="H185">
            <v>1</v>
          </cell>
          <cell r="I185">
            <v>1</v>
          </cell>
          <cell r="J185" t="str">
            <v>Special Alloc</v>
          </cell>
          <cell r="K185" t="str">
            <v>Austin Water Utility</v>
          </cell>
          <cell r="L185" t="str">
            <v>1/3/2017</v>
          </cell>
          <cell r="M185" t="str">
            <v>'Special Alloc'!A317:P348 'Special Alloc'!B:P</v>
          </cell>
          <cell r="N185" t="str">
            <v>'Special Alloc'!317:322</v>
          </cell>
          <cell r="O185" t="str">
            <v>'Special Alloc'!A:A</v>
          </cell>
          <cell r="P185" t="str">
            <v>PrintAll_T_182</v>
          </cell>
          <cell r="Q185" t="str">
            <v>PrintAll_T_182t</v>
          </cell>
          <cell r="R185" t="str">
            <v>PrintAll_T_182s</v>
          </cell>
          <cell r="S185" t="str">
            <v>'Special Alloc'!$A$317</v>
          </cell>
          <cell r="T185" t="str">
            <v>182</v>
          </cell>
          <cell r="U185" t="str">
            <v>'Special Alloc'!A317:P348</v>
          </cell>
          <cell r="V185" t="str">
            <v>P348</v>
          </cell>
          <cell r="W185" t="str">
            <v>P</v>
          </cell>
        </row>
        <row r="186">
          <cell r="A186" t="str">
            <v>Table 183</v>
          </cell>
          <cell r="B186">
            <v>183</v>
          </cell>
          <cell r="C186" t="str">
            <v>Allocation of Watershed Land Purchase Specially Allocated Items to Categories</v>
          </cell>
          <cell r="D186" t="str">
            <v>NA</v>
          </cell>
          <cell r="E186" t="str">
            <v>NA</v>
          </cell>
          <cell r="F186" t="str">
            <v>11 x 17</v>
          </cell>
          <cell r="G186" t="str">
            <v>L</v>
          </cell>
          <cell r="H186">
            <v>1</v>
          </cell>
          <cell r="I186">
            <v>1</v>
          </cell>
          <cell r="J186" t="str">
            <v>Special Alloc</v>
          </cell>
          <cell r="K186" t="str">
            <v>Austin Water Utility</v>
          </cell>
          <cell r="L186" t="str">
            <v>1/3/2017</v>
          </cell>
          <cell r="M186" t="str">
            <v>'Special Alloc'!A351:P384 'Special Alloc'!B:P</v>
          </cell>
          <cell r="N186" t="str">
            <v>'Special Alloc'!351:356</v>
          </cell>
          <cell r="O186" t="str">
            <v>'Special Alloc'!A:A</v>
          </cell>
          <cell r="P186" t="str">
            <v>PrintAll_T_183</v>
          </cell>
          <cell r="Q186" t="str">
            <v>PrintAll_T_183t</v>
          </cell>
          <cell r="R186" t="str">
            <v>PrintAll_T_183s</v>
          </cell>
          <cell r="S186" t="str">
            <v>'Special Alloc'!$A$351</v>
          </cell>
          <cell r="T186" t="str">
            <v>183</v>
          </cell>
          <cell r="U186" t="str">
            <v>'Special Alloc'!A351:P384</v>
          </cell>
          <cell r="V186" t="str">
            <v>P384</v>
          </cell>
          <cell r="W186" t="str">
            <v>P</v>
          </cell>
        </row>
        <row r="187">
          <cell r="A187" t="str">
            <v>Table 184</v>
          </cell>
          <cell r="B187">
            <v>184</v>
          </cell>
          <cell r="C187" t="str">
            <v>Percentage Allocation of Specially Allocated Items to Categories for LCRA</v>
          </cell>
          <cell r="D187" t="str">
            <v>NA</v>
          </cell>
          <cell r="E187" t="str">
            <v>NA</v>
          </cell>
          <cell r="F187" t="str">
            <v>11 x 17</v>
          </cell>
          <cell r="G187" t="str">
            <v>L</v>
          </cell>
          <cell r="H187">
            <v>1</v>
          </cell>
          <cell r="I187">
            <v>1</v>
          </cell>
          <cell r="J187" t="str">
            <v>Special Alloc</v>
          </cell>
          <cell r="K187" t="str">
            <v>Austin Water Utility</v>
          </cell>
          <cell r="L187" t="str">
            <v>1/3/2017</v>
          </cell>
          <cell r="M187" t="str">
            <v>'Special Alloc'!A388:P419 'Special Alloc'!B:P</v>
          </cell>
          <cell r="N187" t="str">
            <v>'Special Alloc'!388:393</v>
          </cell>
          <cell r="O187" t="str">
            <v>'Special Alloc'!A:A</v>
          </cell>
          <cell r="P187" t="str">
            <v>PrintAll_T_184</v>
          </cell>
          <cell r="Q187" t="str">
            <v>PrintAll_T_184t</v>
          </cell>
          <cell r="R187" t="str">
            <v>PrintAll_T_184s</v>
          </cell>
          <cell r="S187" t="str">
            <v>'Special Alloc'!$A$388</v>
          </cell>
          <cell r="T187" t="str">
            <v>184</v>
          </cell>
          <cell r="U187" t="str">
            <v>'Special Alloc'!A388:P419</v>
          </cell>
          <cell r="V187" t="str">
            <v>P419</v>
          </cell>
          <cell r="W187" t="str">
            <v>P</v>
          </cell>
        </row>
        <row r="188">
          <cell r="A188" t="str">
            <v>Table 185</v>
          </cell>
          <cell r="B188">
            <v>185</v>
          </cell>
          <cell r="C188" t="str">
            <v>Allocation of LCRA Specially Allocated Items to Categories</v>
          </cell>
          <cell r="D188" t="str">
            <v>NA</v>
          </cell>
          <cell r="E188" t="str">
            <v>NA</v>
          </cell>
          <cell r="F188" t="str">
            <v>11 x 17</v>
          </cell>
          <cell r="G188" t="str">
            <v>L</v>
          </cell>
          <cell r="H188">
            <v>1</v>
          </cell>
          <cell r="I188">
            <v>1</v>
          </cell>
          <cell r="J188" t="str">
            <v>Special Alloc</v>
          </cell>
          <cell r="K188" t="str">
            <v>Austin Water Utility</v>
          </cell>
          <cell r="L188" t="str">
            <v>1/3/2017</v>
          </cell>
          <cell r="M188" t="str">
            <v>'Special Alloc'!A422:P455 'Special Alloc'!B:P</v>
          </cell>
          <cell r="N188" t="str">
            <v>'Special Alloc'!422:427</v>
          </cell>
          <cell r="O188" t="str">
            <v>'Special Alloc'!A:A</v>
          </cell>
          <cell r="P188" t="str">
            <v>PrintAll_T_185</v>
          </cell>
          <cell r="Q188" t="str">
            <v>PrintAll_T_185t</v>
          </cell>
          <cell r="R188" t="str">
            <v>PrintAll_T_185s</v>
          </cell>
          <cell r="S188" t="str">
            <v>'Special Alloc'!$A$422</v>
          </cell>
          <cell r="T188" t="str">
            <v>185</v>
          </cell>
          <cell r="U188" t="str">
            <v>'Special Alloc'!A422:P455</v>
          </cell>
          <cell r="V188" t="str">
            <v>P455</v>
          </cell>
          <cell r="W188" t="str">
            <v>P</v>
          </cell>
        </row>
        <row r="189">
          <cell r="A189" t="str">
            <v>Table 186</v>
          </cell>
          <cell r="B189">
            <v>186</v>
          </cell>
          <cell r="C189" t="str">
            <v>Percentage Allocation of Specially Allocated Items to Categories for Reserve Fund</v>
          </cell>
          <cell r="D189" t="str">
            <v>NA</v>
          </cell>
          <cell r="E189" t="str">
            <v>NA</v>
          </cell>
          <cell r="F189" t="str">
            <v>11 x 17</v>
          </cell>
          <cell r="G189" t="str">
            <v>L</v>
          </cell>
          <cell r="H189">
            <v>1</v>
          </cell>
          <cell r="I189">
            <v>1</v>
          </cell>
          <cell r="J189" t="str">
            <v>Special Alloc</v>
          </cell>
          <cell r="K189" t="str">
            <v>Austin Water Utility</v>
          </cell>
          <cell r="L189" t="str">
            <v>1/3/2017</v>
          </cell>
          <cell r="M189" t="str">
            <v>'Special Alloc'!A459:P490 'Special Alloc'!B:P</v>
          </cell>
          <cell r="N189" t="str">
            <v>'Special Alloc'!459:464</v>
          </cell>
          <cell r="O189" t="str">
            <v>'Special Alloc'!A:A</v>
          </cell>
          <cell r="P189" t="str">
            <v>PrintAll_T_186</v>
          </cell>
          <cell r="Q189" t="str">
            <v>PrintAll_T_186t</v>
          </cell>
          <cell r="R189" t="str">
            <v>PrintAll_T_186s</v>
          </cell>
          <cell r="S189" t="str">
            <v>'Special Alloc'!$A$459</v>
          </cell>
          <cell r="T189" t="str">
            <v>186</v>
          </cell>
          <cell r="U189" t="str">
            <v>'Special Alloc'!A459:P490</v>
          </cell>
          <cell r="V189" t="str">
            <v>P490</v>
          </cell>
          <cell r="W189" t="str">
            <v>P</v>
          </cell>
        </row>
        <row r="190">
          <cell r="A190" t="str">
            <v>Table 187</v>
          </cell>
          <cell r="B190">
            <v>187</v>
          </cell>
          <cell r="C190" t="str">
            <v>Allocation of Reserve Fund Specially Allocated Items to Categories</v>
          </cell>
          <cell r="D190" t="str">
            <v>NA</v>
          </cell>
          <cell r="E190" t="str">
            <v>NA</v>
          </cell>
          <cell r="F190" t="str">
            <v>11 x 17</v>
          </cell>
          <cell r="G190" t="str">
            <v>L</v>
          </cell>
          <cell r="H190">
            <v>1</v>
          </cell>
          <cell r="I190">
            <v>1</v>
          </cell>
          <cell r="J190" t="str">
            <v>Special Alloc</v>
          </cell>
          <cell r="K190" t="str">
            <v>Austin Water Utility</v>
          </cell>
          <cell r="L190" t="str">
            <v>1/3/2017</v>
          </cell>
          <cell r="M190" t="str">
            <v>'Special Alloc'!A493:P526 'Special Alloc'!B:P</v>
          </cell>
          <cell r="N190" t="str">
            <v>'Special Alloc'!493:498</v>
          </cell>
          <cell r="O190" t="str">
            <v>'Special Alloc'!A:A</v>
          </cell>
          <cell r="P190" t="str">
            <v>PrintAll_T_187</v>
          </cell>
          <cell r="Q190" t="str">
            <v>PrintAll_T_187t</v>
          </cell>
          <cell r="R190" t="str">
            <v>PrintAll_T_187s</v>
          </cell>
          <cell r="S190" t="str">
            <v>'Special Alloc'!$A$493</v>
          </cell>
          <cell r="T190" t="str">
            <v>187</v>
          </cell>
          <cell r="U190" t="str">
            <v>'Special Alloc'!A493:P526</v>
          </cell>
          <cell r="V190" t="str">
            <v>P526</v>
          </cell>
          <cell r="W190" t="str">
            <v>P</v>
          </cell>
        </row>
        <row r="191">
          <cell r="A191" t="str">
            <v>Table 188</v>
          </cell>
          <cell r="B191">
            <v>188</v>
          </cell>
          <cell r="C191" t="str">
            <v>Summary of Net Specially Allocated Items by Category</v>
          </cell>
          <cell r="D191" t="str">
            <v>NA</v>
          </cell>
          <cell r="E191" t="str">
            <v>NA</v>
          </cell>
          <cell r="F191" t="str">
            <v>11 x 17</v>
          </cell>
          <cell r="G191" t="str">
            <v>L</v>
          </cell>
          <cell r="H191">
            <v>1</v>
          </cell>
          <cell r="I191">
            <v>1</v>
          </cell>
          <cell r="J191" t="str">
            <v>Special Alloc</v>
          </cell>
          <cell r="K191" t="str">
            <v>Austin Water Utility</v>
          </cell>
          <cell r="L191" t="str">
            <v>1/3/2017</v>
          </cell>
          <cell r="M191" t="str">
            <v>'Special Alloc'!A529:P562 'Special Alloc'!B:P</v>
          </cell>
          <cell r="N191" t="str">
            <v>'Special Alloc'!529:534</v>
          </cell>
          <cell r="O191" t="str">
            <v>'Special Alloc'!A:A</v>
          </cell>
          <cell r="P191" t="str">
            <v>PrintAll_T_188</v>
          </cell>
          <cell r="Q191" t="str">
            <v>PrintAll_T_188t</v>
          </cell>
          <cell r="R191" t="str">
            <v>PrintAll_T_188s</v>
          </cell>
          <cell r="S191" t="str">
            <v>'Special Alloc'!$A$529</v>
          </cell>
          <cell r="T191" t="str">
            <v>188</v>
          </cell>
          <cell r="U191" t="str">
            <v>'Special Alloc'!A529:P562</v>
          </cell>
          <cell r="V191" t="str">
            <v>P562</v>
          </cell>
          <cell r="W191" t="str">
            <v>P</v>
          </cell>
        </row>
        <row r="192">
          <cell r="A192" t="str">
            <v>Table 189</v>
          </cell>
          <cell r="B192">
            <v>189</v>
          </cell>
          <cell r="C192" t="str">
            <v>Determination of Allocation Factors for Joint O&amp;M</v>
          </cell>
          <cell r="D192" t="str">
            <v>NA</v>
          </cell>
          <cell r="E192" t="str">
            <v>NA</v>
          </cell>
          <cell r="F192" t="str">
            <v>11 x 17</v>
          </cell>
          <cell r="G192" t="str">
            <v>L</v>
          </cell>
          <cell r="H192">
            <v>1</v>
          </cell>
          <cell r="I192">
            <v>1</v>
          </cell>
          <cell r="J192" t="str">
            <v>Special Alloc</v>
          </cell>
          <cell r="K192" t="str">
            <v>Austin Water Utility</v>
          </cell>
          <cell r="L192" t="str">
            <v>1/3/2017</v>
          </cell>
          <cell r="M192" t="str">
            <v>'Special Alloc'!A567:K583 'Special Alloc'!B:K</v>
          </cell>
          <cell r="N192" t="str">
            <v>'Special Alloc'!567:572</v>
          </cell>
          <cell r="O192" t="str">
            <v>'Special Alloc'!A:A</v>
          </cell>
          <cell r="P192" t="str">
            <v>PrintAll_T_189</v>
          </cell>
          <cell r="Q192" t="str">
            <v>PrintAll_T_189t</v>
          </cell>
          <cell r="R192" t="str">
            <v>PrintAll_T_189s</v>
          </cell>
          <cell r="S192" t="str">
            <v>'Special Alloc'!$A$567</v>
          </cell>
          <cell r="T192" t="str">
            <v>189</v>
          </cell>
          <cell r="U192" t="str">
            <v>'Special Alloc'!A567:K583</v>
          </cell>
          <cell r="V192" t="str">
            <v>K583</v>
          </cell>
          <cell r="W192" t="str">
            <v>K</v>
          </cell>
        </row>
        <row r="193">
          <cell r="A193" t="str">
            <v>Table 190</v>
          </cell>
          <cell r="B193">
            <v>190</v>
          </cell>
          <cell r="C193" t="str">
            <v>Percentage Allocation of Joint Specially Allocated Items by Categories to Customer Service Characteristic</v>
          </cell>
          <cell r="D193" t="str">
            <v>NA</v>
          </cell>
          <cell r="E193" t="str">
            <v>NA</v>
          </cell>
          <cell r="F193" t="str">
            <v>11 x 17</v>
          </cell>
          <cell r="G193" t="str">
            <v>L</v>
          </cell>
          <cell r="H193">
            <v>1</v>
          </cell>
          <cell r="I193">
            <v>1</v>
          </cell>
          <cell r="J193" t="str">
            <v>Special Alloc</v>
          </cell>
          <cell r="K193" t="str">
            <v>Austin Water Utility</v>
          </cell>
          <cell r="L193" t="str">
            <v>1/3/2017</v>
          </cell>
          <cell r="M193" t="str">
            <v>'Special Alloc'!A588:L608 'Special Alloc'!B:L</v>
          </cell>
          <cell r="N193" t="str">
            <v>'Special Alloc'!588:593</v>
          </cell>
          <cell r="O193" t="str">
            <v>'Special Alloc'!A:A</v>
          </cell>
          <cell r="P193" t="str">
            <v>PrintAll_T_190</v>
          </cell>
          <cell r="Q193" t="str">
            <v>PrintAll_T_190t</v>
          </cell>
          <cell r="R193" t="str">
            <v>PrintAll_T_190s</v>
          </cell>
          <cell r="S193" t="str">
            <v>'Special Alloc'!$A$588</v>
          </cell>
          <cell r="T193" t="str">
            <v>190</v>
          </cell>
          <cell r="U193" t="str">
            <v>'Special Alloc'!A588:L608</v>
          </cell>
          <cell r="V193" t="str">
            <v>L608</v>
          </cell>
          <cell r="W193" t="str">
            <v>L</v>
          </cell>
        </row>
        <row r="194">
          <cell r="A194" t="str">
            <v>Table 191</v>
          </cell>
          <cell r="B194">
            <v>191</v>
          </cell>
          <cell r="C194" t="str">
            <v>Allocation of Joint Net O&amp;M by Categories to Customer Service Characteristics</v>
          </cell>
          <cell r="D194" t="str">
            <v>NA</v>
          </cell>
          <cell r="E194" t="str">
            <v>NA</v>
          </cell>
          <cell r="F194" t="str">
            <v>11 x 17</v>
          </cell>
          <cell r="G194" t="str">
            <v>L</v>
          </cell>
          <cell r="H194">
            <v>1</v>
          </cell>
          <cell r="I194">
            <v>1</v>
          </cell>
          <cell r="J194" t="str">
            <v>Special Alloc</v>
          </cell>
          <cell r="K194" t="str">
            <v>Austin Water Utility</v>
          </cell>
          <cell r="L194" t="str">
            <v>1/3/2017</v>
          </cell>
          <cell r="M194" t="str">
            <v>'Special Alloc'!A611:I633 'Special Alloc'!B:I</v>
          </cell>
          <cell r="N194" t="str">
            <v>'Special Alloc'!611:616</v>
          </cell>
          <cell r="O194" t="str">
            <v>'Special Alloc'!A:A</v>
          </cell>
          <cell r="P194" t="str">
            <v>PrintAll_T_191</v>
          </cell>
          <cell r="Q194" t="str">
            <v>PrintAll_T_191t</v>
          </cell>
          <cell r="R194" t="str">
            <v>PrintAll_T_191s</v>
          </cell>
          <cell r="S194" t="str">
            <v>'Special Alloc'!$A$611</v>
          </cell>
          <cell r="T194" t="str">
            <v>191</v>
          </cell>
          <cell r="U194" t="str">
            <v>'Special Alloc'!A611:I633</v>
          </cell>
          <cell r="V194" t="str">
            <v>I633</v>
          </cell>
          <cell r="W194" t="str">
            <v>I</v>
          </cell>
        </row>
        <row r="195">
          <cell r="A195" t="str">
            <v>Table 192</v>
          </cell>
          <cell r="B195">
            <v>192</v>
          </cell>
          <cell r="C195" t="str">
            <v>Determination of Allocation Factors for Retail Only O&amp;M</v>
          </cell>
          <cell r="D195" t="str">
            <v>NA</v>
          </cell>
          <cell r="E195" t="str">
            <v>NA</v>
          </cell>
          <cell r="F195" t="str">
            <v>11 x 17</v>
          </cell>
          <cell r="G195" t="str">
            <v>L</v>
          </cell>
          <cell r="H195">
            <v>1</v>
          </cell>
          <cell r="I195">
            <v>1</v>
          </cell>
          <cell r="J195" t="str">
            <v>Special Alloc</v>
          </cell>
          <cell r="K195" t="str">
            <v>Austin Water Utility</v>
          </cell>
          <cell r="L195" t="str">
            <v>1/3/2017</v>
          </cell>
          <cell r="M195" t="str">
            <v>'Special Alloc'!A637:K653 'Special Alloc'!B:K</v>
          </cell>
          <cell r="N195" t="str">
            <v>'Special Alloc'!637:642</v>
          </cell>
          <cell r="O195" t="str">
            <v>'Special Alloc'!A:A</v>
          </cell>
          <cell r="P195" t="str">
            <v>PrintAll_T_192</v>
          </cell>
          <cell r="Q195" t="str">
            <v>PrintAll_T_192t</v>
          </cell>
          <cell r="R195" t="str">
            <v>PrintAll_T_192s</v>
          </cell>
          <cell r="S195" t="str">
            <v>'Special Alloc'!$A$637</v>
          </cell>
          <cell r="T195" t="str">
            <v>192</v>
          </cell>
          <cell r="U195" t="str">
            <v>'Special Alloc'!A637:K653</v>
          </cell>
          <cell r="V195" t="str">
            <v>K653</v>
          </cell>
          <cell r="W195" t="str">
            <v>K</v>
          </cell>
        </row>
        <row r="196">
          <cell r="A196" t="str">
            <v>Table 193</v>
          </cell>
          <cell r="B196">
            <v>193</v>
          </cell>
          <cell r="C196" t="str">
            <v>Percentage Allocation of Retail Only Specially Allocated Items by Categories to Customer Service Characteristic</v>
          </cell>
          <cell r="D196" t="str">
            <v>NA</v>
          </cell>
          <cell r="E196" t="str">
            <v>NA</v>
          </cell>
          <cell r="F196" t="str">
            <v>11 x 17</v>
          </cell>
          <cell r="G196" t="str">
            <v>L</v>
          </cell>
          <cell r="H196">
            <v>1</v>
          </cell>
          <cell r="I196">
            <v>1</v>
          </cell>
          <cell r="J196" t="str">
            <v>Special Alloc</v>
          </cell>
          <cell r="K196" t="str">
            <v>Austin Water Utility</v>
          </cell>
          <cell r="L196" t="str">
            <v>1/3/2017</v>
          </cell>
          <cell r="M196" t="str">
            <v>'Special Alloc'!A658:L678 'Special Alloc'!B:L</v>
          </cell>
          <cell r="N196" t="str">
            <v>'Special Alloc'!658:663</v>
          </cell>
          <cell r="O196" t="str">
            <v>'Special Alloc'!A:A</v>
          </cell>
          <cell r="P196" t="str">
            <v>PrintAll_T_193</v>
          </cell>
          <cell r="Q196" t="str">
            <v>PrintAll_T_193t</v>
          </cell>
          <cell r="R196" t="str">
            <v>PrintAll_T_193s</v>
          </cell>
          <cell r="S196" t="str">
            <v>'Special Alloc'!$A$658</v>
          </cell>
          <cell r="T196" t="str">
            <v>193</v>
          </cell>
          <cell r="U196" t="str">
            <v>'Special Alloc'!A658:L678</v>
          </cell>
          <cell r="V196" t="str">
            <v>L678</v>
          </cell>
          <cell r="W196" t="str">
            <v>L</v>
          </cell>
        </row>
        <row r="197">
          <cell r="A197" t="str">
            <v>Table 194</v>
          </cell>
          <cell r="B197">
            <v>194</v>
          </cell>
          <cell r="C197" t="str">
            <v>Allocation of Retail Only Net O&amp;M by Categories to Customer Service Characteristics</v>
          </cell>
          <cell r="D197" t="str">
            <v>NA</v>
          </cell>
          <cell r="E197" t="str">
            <v>NA</v>
          </cell>
          <cell r="F197" t="str">
            <v>11 x 17</v>
          </cell>
          <cell r="G197" t="str">
            <v>L</v>
          </cell>
          <cell r="H197">
            <v>1</v>
          </cell>
          <cell r="I197">
            <v>1</v>
          </cell>
          <cell r="J197" t="str">
            <v>Special Alloc</v>
          </cell>
          <cell r="K197" t="str">
            <v>Austin Water Utility</v>
          </cell>
          <cell r="L197" t="str">
            <v>1/3/2017</v>
          </cell>
          <cell r="M197" t="str">
            <v>'Special Alloc'!A681:I703 'Special Alloc'!B:I</v>
          </cell>
          <cell r="N197" t="str">
            <v>'Special Alloc'!681:686</v>
          </cell>
          <cell r="O197" t="str">
            <v>'Special Alloc'!A:A</v>
          </cell>
          <cell r="P197" t="str">
            <v>PrintAll_T_194</v>
          </cell>
          <cell r="Q197" t="str">
            <v>PrintAll_T_194t</v>
          </cell>
          <cell r="R197" t="str">
            <v>PrintAll_T_194s</v>
          </cell>
          <cell r="S197" t="str">
            <v>'Special Alloc'!$A$681</v>
          </cell>
          <cell r="T197" t="str">
            <v>194</v>
          </cell>
          <cell r="U197" t="str">
            <v>'Special Alloc'!A681:I703</v>
          </cell>
          <cell r="V197" t="str">
            <v>I703</v>
          </cell>
          <cell r="W197" t="str">
            <v>I</v>
          </cell>
        </row>
        <row r="198">
          <cell r="A198" t="str">
            <v>Table 195</v>
          </cell>
          <cell r="B198">
            <v>195</v>
          </cell>
          <cell r="C198" t="str">
            <v>Determination of Allocation Factors for Wholesale O&amp;M</v>
          </cell>
          <cell r="D198" t="str">
            <v>NA</v>
          </cell>
          <cell r="E198" t="str">
            <v>NA</v>
          </cell>
          <cell r="F198" t="str">
            <v>11 x 17</v>
          </cell>
          <cell r="G198" t="str">
            <v>L</v>
          </cell>
          <cell r="H198">
            <v>1</v>
          </cell>
          <cell r="I198">
            <v>1</v>
          </cell>
          <cell r="J198" t="str">
            <v>Special Alloc</v>
          </cell>
          <cell r="K198" t="str">
            <v>Austin Water Utility</v>
          </cell>
          <cell r="L198" t="str">
            <v>1/3/2017</v>
          </cell>
          <cell r="M198" t="str">
            <v>'Special Alloc'!A707:K723 'Special Alloc'!B:K</v>
          </cell>
          <cell r="N198" t="str">
            <v>'Special Alloc'!707:712</v>
          </cell>
          <cell r="O198" t="str">
            <v>'Special Alloc'!A:A</v>
          </cell>
          <cell r="P198" t="str">
            <v>PrintAll_T_195</v>
          </cell>
          <cell r="Q198" t="str">
            <v>PrintAll_T_195t</v>
          </cell>
          <cell r="R198" t="str">
            <v>PrintAll_T_195s</v>
          </cell>
          <cell r="S198" t="str">
            <v>'Special Alloc'!$A$707</v>
          </cell>
          <cell r="T198" t="str">
            <v>195</v>
          </cell>
          <cell r="U198" t="str">
            <v>'Special Alloc'!A707:K723</v>
          </cell>
          <cell r="V198" t="str">
            <v>K723</v>
          </cell>
          <cell r="W198" t="str">
            <v>K</v>
          </cell>
        </row>
        <row r="199">
          <cell r="A199" t="str">
            <v>Table 196</v>
          </cell>
          <cell r="B199">
            <v>196</v>
          </cell>
          <cell r="C199" t="str">
            <v>Percentage Allocation of Wholesale Specially Allocated Items by Categories to Customer Service Characteristic</v>
          </cell>
          <cell r="D199" t="str">
            <v>NA</v>
          </cell>
          <cell r="E199" t="str">
            <v>NA</v>
          </cell>
          <cell r="F199" t="str">
            <v>11 x 17</v>
          </cell>
          <cell r="G199" t="str">
            <v>L</v>
          </cell>
          <cell r="H199">
            <v>1</v>
          </cell>
          <cell r="I199">
            <v>1</v>
          </cell>
          <cell r="J199" t="str">
            <v>Special Alloc</v>
          </cell>
          <cell r="K199" t="str">
            <v>Austin Water Utility</v>
          </cell>
          <cell r="L199" t="str">
            <v>1/3/2017</v>
          </cell>
          <cell r="M199" t="str">
            <v>'Special Alloc'!A728:L748 'Special Alloc'!B:L</v>
          </cell>
          <cell r="N199" t="str">
            <v>'Special Alloc'!728:733</v>
          </cell>
          <cell r="O199" t="str">
            <v>'Special Alloc'!A:A</v>
          </cell>
          <cell r="P199" t="str">
            <v>PrintAll_T_196</v>
          </cell>
          <cell r="Q199" t="str">
            <v>PrintAll_T_196t</v>
          </cell>
          <cell r="R199" t="str">
            <v>PrintAll_T_196s</v>
          </cell>
          <cell r="S199" t="str">
            <v>'Special Alloc'!$A$728</v>
          </cell>
          <cell r="T199" t="str">
            <v>196</v>
          </cell>
          <cell r="U199" t="str">
            <v>'Special Alloc'!A728:L748</v>
          </cell>
          <cell r="V199" t="str">
            <v>L748</v>
          </cell>
          <cell r="W199" t="str">
            <v>L</v>
          </cell>
        </row>
        <row r="200">
          <cell r="A200" t="str">
            <v>Table 197</v>
          </cell>
          <cell r="B200">
            <v>197</v>
          </cell>
          <cell r="C200" t="str">
            <v>Allocation of Wholesale Net O&amp;M by Categories to Customer Service Characteristics</v>
          </cell>
          <cell r="D200" t="str">
            <v>NA</v>
          </cell>
          <cell r="E200" t="str">
            <v>NA</v>
          </cell>
          <cell r="F200" t="str">
            <v>11 x 17</v>
          </cell>
          <cell r="G200" t="str">
            <v>L</v>
          </cell>
          <cell r="H200">
            <v>1</v>
          </cell>
          <cell r="I200">
            <v>1</v>
          </cell>
          <cell r="J200" t="str">
            <v>Special Alloc</v>
          </cell>
          <cell r="K200" t="str">
            <v>Austin Water Utility</v>
          </cell>
          <cell r="L200" t="str">
            <v>1/3/2017</v>
          </cell>
          <cell r="M200" t="str">
            <v>'Special Alloc'!A751:I773 'Special Alloc'!B:I</v>
          </cell>
          <cell r="N200" t="str">
            <v>'Special Alloc'!751:756</v>
          </cell>
          <cell r="O200" t="str">
            <v>'Special Alloc'!A:A</v>
          </cell>
          <cell r="P200" t="str">
            <v>PrintAll_T_197</v>
          </cell>
          <cell r="Q200" t="str">
            <v>PrintAll_T_197t</v>
          </cell>
          <cell r="R200" t="str">
            <v>PrintAll_T_197s</v>
          </cell>
          <cell r="S200" t="str">
            <v>'Special Alloc'!$A$751</v>
          </cell>
          <cell r="T200" t="str">
            <v>197</v>
          </cell>
          <cell r="U200" t="str">
            <v>'Special Alloc'!A751:I773</v>
          </cell>
          <cell r="V200" t="str">
            <v>I773</v>
          </cell>
          <cell r="W200" t="str">
            <v>I</v>
          </cell>
        </row>
        <row r="201">
          <cell r="A201" t="str">
            <v>Table 198</v>
          </cell>
          <cell r="B201">
            <v>198</v>
          </cell>
          <cell r="C201" t="str">
            <v>Determination of Allocation Factors for Watershed Land Purchase O&amp;M</v>
          </cell>
          <cell r="D201" t="str">
            <v>NA</v>
          </cell>
          <cell r="E201" t="str">
            <v>NA</v>
          </cell>
          <cell r="F201" t="str">
            <v>11 x 17</v>
          </cell>
          <cell r="G201" t="str">
            <v>L</v>
          </cell>
          <cell r="H201">
            <v>1</v>
          </cell>
          <cell r="I201">
            <v>1</v>
          </cell>
          <cell r="J201" t="str">
            <v>Special Alloc</v>
          </cell>
          <cell r="K201" t="str">
            <v>Austin Water Utility</v>
          </cell>
          <cell r="L201" t="str">
            <v>1/3/2017</v>
          </cell>
          <cell r="M201" t="str">
            <v>'Special Alloc'!A777:K793 'Special Alloc'!B:K</v>
          </cell>
          <cell r="N201" t="str">
            <v>'Special Alloc'!777:782</v>
          </cell>
          <cell r="O201" t="str">
            <v>'Special Alloc'!A:A</v>
          </cell>
          <cell r="P201" t="str">
            <v>PrintAll_T_198</v>
          </cell>
          <cell r="Q201" t="str">
            <v>PrintAll_T_198t</v>
          </cell>
          <cell r="R201" t="str">
            <v>PrintAll_T_198s</v>
          </cell>
          <cell r="S201" t="str">
            <v>'Special Alloc'!$A$777</v>
          </cell>
          <cell r="T201" t="str">
            <v>198</v>
          </cell>
          <cell r="U201" t="str">
            <v>'Special Alloc'!A777:K793</v>
          </cell>
          <cell r="V201" t="str">
            <v>K793</v>
          </cell>
          <cell r="W201" t="str">
            <v>K</v>
          </cell>
        </row>
        <row r="202">
          <cell r="A202" t="str">
            <v>Table 199</v>
          </cell>
          <cell r="B202">
            <v>199</v>
          </cell>
          <cell r="C202" t="str">
            <v>Percentage Allocation of Watershed Land Purchase Specially Allocated Items by Categories to Customer Service Characteristic</v>
          </cell>
          <cell r="D202" t="str">
            <v>NA</v>
          </cell>
          <cell r="E202" t="str">
            <v>NA</v>
          </cell>
          <cell r="F202" t="str">
            <v>11 x 17</v>
          </cell>
          <cell r="G202" t="str">
            <v>L</v>
          </cell>
          <cell r="H202">
            <v>1</v>
          </cell>
          <cell r="I202">
            <v>1</v>
          </cell>
          <cell r="J202" t="str">
            <v>Special Alloc</v>
          </cell>
          <cell r="K202" t="str">
            <v>Austin Water Utility</v>
          </cell>
          <cell r="L202" t="str">
            <v>1/3/2017</v>
          </cell>
          <cell r="M202" t="str">
            <v>'Special Alloc'!A798:L818 'Special Alloc'!B:L</v>
          </cell>
          <cell r="N202" t="str">
            <v>'Special Alloc'!798:803</v>
          </cell>
          <cell r="O202" t="str">
            <v>'Special Alloc'!A:A</v>
          </cell>
          <cell r="P202" t="str">
            <v>PrintAll_T_199</v>
          </cell>
          <cell r="Q202" t="str">
            <v>PrintAll_T_199t</v>
          </cell>
          <cell r="R202" t="str">
            <v>PrintAll_T_199s</v>
          </cell>
          <cell r="S202" t="str">
            <v>'Special Alloc'!$A$798</v>
          </cell>
          <cell r="T202" t="str">
            <v>199</v>
          </cell>
          <cell r="U202" t="str">
            <v>'Special Alloc'!A798:L818</v>
          </cell>
          <cell r="V202" t="str">
            <v>L818</v>
          </cell>
          <cell r="W202" t="str">
            <v>L</v>
          </cell>
        </row>
        <row r="203">
          <cell r="A203" t="str">
            <v>Table 200</v>
          </cell>
          <cell r="B203">
            <v>200</v>
          </cell>
          <cell r="C203" t="str">
            <v>Allocation of Watershed Land Purchase Net O&amp;M by Categories to Customer Service Characteristics</v>
          </cell>
          <cell r="D203" t="str">
            <v>NA</v>
          </cell>
          <cell r="E203" t="str">
            <v>NA</v>
          </cell>
          <cell r="F203" t="str">
            <v>11 x 17</v>
          </cell>
          <cell r="G203" t="str">
            <v>L</v>
          </cell>
          <cell r="H203">
            <v>1</v>
          </cell>
          <cell r="I203">
            <v>1</v>
          </cell>
          <cell r="J203" t="str">
            <v>Special Alloc</v>
          </cell>
          <cell r="K203" t="str">
            <v>Austin Water Utility</v>
          </cell>
          <cell r="L203" t="str">
            <v>1/3/2017</v>
          </cell>
          <cell r="M203" t="str">
            <v>'Special Alloc'!A821:I843 'Special Alloc'!B:I</v>
          </cell>
          <cell r="N203" t="str">
            <v>'Special Alloc'!821:826</v>
          </cell>
          <cell r="O203" t="str">
            <v>'Special Alloc'!A:A</v>
          </cell>
          <cell r="P203" t="str">
            <v>PrintAll_T_200</v>
          </cell>
          <cell r="Q203" t="str">
            <v>PrintAll_T_200t</v>
          </cell>
          <cell r="R203" t="str">
            <v>PrintAll_T_200s</v>
          </cell>
          <cell r="S203" t="str">
            <v>'Special Alloc'!$A$821</v>
          </cell>
          <cell r="T203" t="str">
            <v>200</v>
          </cell>
          <cell r="U203" t="str">
            <v>'Special Alloc'!A821:I843</v>
          </cell>
          <cell r="V203" t="str">
            <v>I843</v>
          </cell>
          <cell r="W203" t="str">
            <v>I</v>
          </cell>
        </row>
        <row r="204">
          <cell r="A204" t="str">
            <v>Table 201</v>
          </cell>
          <cell r="B204">
            <v>201</v>
          </cell>
          <cell r="C204" t="str">
            <v>Determination of Allocation Factors for LCRA O&amp;M</v>
          </cell>
          <cell r="D204" t="str">
            <v>NA</v>
          </cell>
          <cell r="E204" t="str">
            <v>NA</v>
          </cell>
          <cell r="F204" t="str">
            <v>11 x 17</v>
          </cell>
          <cell r="G204" t="str">
            <v>L</v>
          </cell>
          <cell r="H204">
            <v>1</v>
          </cell>
          <cell r="I204">
            <v>1</v>
          </cell>
          <cell r="J204" t="str">
            <v>Special Alloc</v>
          </cell>
          <cell r="K204" t="str">
            <v>Austin Water Utility</v>
          </cell>
          <cell r="L204" t="str">
            <v>1/3/2017</v>
          </cell>
          <cell r="M204" t="str">
            <v>'Special Alloc'!A847:K863 'Special Alloc'!B:K</v>
          </cell>
          <cell r="N204" t="str">
            <v>'Special Alloc'!847:852</v>
          </cell>
          <cell r="O204" t="str">
            <v>'Special Alloc'!A:A</v>
          </cell>
          <cell r="P204" t="str">
            <v>PrintAll_T_201</v>
          </cell>
          <cell r="Q204" t="str">
            <v>PrintAll_T_201t</v>
          </cell>
          <cell r="R204" t="str">
            <v>PrintAll_T_201s</v>
          </cell>
          <cell r="S204" t="str">
            <v>'Special Alloc'!$A$847</v>
          </cell>
          <cell r="T204" t="str">
            <v>201</v>
          </cell>
          <cell r="U204" t="str">
            <v>'Special Alloc'!A847:K863</v>
          </cell>
          <cell r="V204" t="str">
            <v>K863</v>
          </cell>
          <cell r="W204" t="str">
            <v>K</v>
          </cell>
        </row>
        <row r="205">
          <cell r="A205" t="str">
            <v>Table 202</v>
          </cell>
          <cell r="B205">
            <v>202</v>
          </cell>
          <cell r="C205" t="str">
            <v>Percentage Allocation of LCRA Specially Allocated Items by Categories to Customer Service Characteristic</v>
          </cell>
          <cell r="D205" t="str">
            <v>NA</v>
          </cell>
          <cell r="E205" t="str">
            <v>NA</v>
          </cell>
          <cell r="F205" t="str">
            <v>11 x 17</v>
          </cell>
          <cell r="G205" t="str">
            <v>L</v>
          </cell>
          <cell r="H205">
            <v>1</v>
          </cell>
          <cell r="I205">
            <v>1</v>
          </cell>
          <cell r="J205" t="str">
            <v>Special Alloc</v>
          </cell>
          <cell r="K205" t="str">
            <v>Austin Water Utility</v>
          </cell>
          <cell r="L205" t="str">
            <v>1/3/2017</v>
          </cell>
          <cell r="M205" t="str">
            <v>'Special Alloc'!A868:L888 'Special Alloc'!B:L</v>
          </cell>
          <cell r="N205" t="str">
            <v>'Special Alloc'!868:873</v>
          </cell>
          <cell r="O205" t="str">
            <v>'Special Alloc'!A:A</v>
          </cell>
          <cell r="P205" t="str">
            <v>PrintAll_T_202</v>
          </cell>
          <cell r="Q205" t="str">
            <v>PrintAll_T_202t</v>
          </cell>
          <cell r="R205" t="str">
            <v>PrintAll_T_202s</v>
          </cell>
          <cell r="S205" t="str">
            <v>'Special Alloc'!$A$868</v>
          </cell>
          <cell r="T205" t="str">
            <v>202</v>
          </cell>
          <cell r="U205" t="str">
            <v>'Special Alloc'!A868:L888</v>
          </cell>
          <cell r="V205" t="str">
            <v>L888</v>
          </cell>
          <cell r="W205" t="str">
            <v>L</v>
          </cell>
        </row>
        <row r="206">
          <cell r="A206" t="str">
            <v>Table 203</v>
          </cell>
          <cell r="B206">
            <v>203</v>
          </cell>
          <cell r="C206" t="str">
            <v>Allocation of LCRA Net O&amp;M by Categories to Customer Service Characteristics</v>
          </cell>
          <cell r="D206" t="str">
            <v>NA</v>
          </cell>
          <cell r="E206" t="str">
            <v>NA</v>
          </cell>
          <cell r="F206" t="str">
            <v>11 x 17</v>
          </cell>
          <cell r="G206" t="str">
            <v>L</v>
          </cell>
          <cell r="H206">
            <v>1</v>
          </cell>
          <cell r="I206">
            <v>1</v>
          </cell>
          <cell r="J206" t="str">
            <v>Special Alloc</v>
          </cell>
          <cell r="K206" t="str">
            <v>Austin Water Utility</v>
          </cell>
          <cell r="L206" t="str">
            <v>1/3/2017</v>
          </cell>
          <cell r="M206" t="str">
            <v>'Special Alloc'!A891:I913 'Special Alloc'!B:I</v>
          </cell>
          <cell r="N206" t="str">
            <v>'Special Alloc'!891:896</v>
          </cell>
          <cell r="O206" t="str">
            <v>'Special Alloc'!A:A</v>
          </cell>
          <cell r="P206" t="str">
            <v>PrintAll_T_203</v>
          </cell>
          <cell r="Q206" t="str">
            <v>PrintAll_T_203t</v>
          </cell>
          <cell r="R206" t="str">
            <v>PrintAll_T_203s</v>
          </cell>
          <cell r="S206" t="str">
            <v>'Special Alloc'!$A$891</v>
          </cell>
          <cell r="T206" t="str">
            <v>203</v>
          </cell>
          <cell r="U206" t="str">
            <v>'Special Alloc'!A891:I913</v>
          </cell>
          <cell r="V206" t="str">
            <v>I913</v>
          </cell>
          <cell r="W206" t="str">
            <v>I</v>
          </cell>
        </row>
        <row r="207">
          <cell r="A207" t="str">
            <v>Table 204</v>
          </cell>
          <cell r="B207">
            <v>204</v>
          </cell>
          <cell r="C207" t="str">
            <v>Determination of Allocation Factors for Reserve Fund O&amp;M</v>
          </cell>
          <cell r="D207" t="str">
            <v>NA</v>
          </cell>
          <cell r="E207" t="str">
            <v>NA</v>
          </cell>
          <cell r="F207" t="str">
            <v>11 x 17</v>
          </cell>
          <cell r="G207" t="str">
            <v>L</v>
          </cell>
          <cell r="H207">
            <v>1</v>
          </cell>
          <cell r="I207">
            <v>1</v>
          </cell>
          <cell r="J207" t="str">
            <v>Special Alloc</v>
          </cell>
          <cell r="K207" t="str">
            <v>Austin Water Utility</v>
          </cell>
          <cell r="L207" t="str">
            <v>1/3/2017</v>
          </cell>
          <cell r="M207" t="str">
            <v>'Special Alloc'!A917:K933 'Special Alloc'!B:K</v>
          </cell>
          <cell r="N207" t="str">
            <v>'Special Alloc'!917:922</v>
          </cell>
          <cell r="O207" t="str">
            <v>'Special Alloc'!A:A</v>
          </cell>
          <cell r="P207" t="str">
            <v>PrintAll_T_204</v>
          </cell>
          <cell r="Q207" t="str">
            <v>PrintAll_T_204t</v>
          </cell>
          <cell r="R207" t="str">
            <v>PrintAll_T_204s</v>
          </cell>
          <cell r="S207" t="str">
            <v>'Special Alloc'!$A$917</v>
          </cell>
          <cell r="T207" t="str">
            <v>204</v>
          </cell>
          <cell r="U207" t="str">
            <v>'Special Alloc'!A917:K933</v>
          </cell>
          <cell r="V207" t="str">
            <v>K933</v>
          </cell>
          <cell r="W207" t="str">
            <v>K</v>
          </cell>
        </row>
        <row r="208">
          <cell r="A208" t="str">
            <v>Table 205</v>
          </cell>
          <cell r="B208">
            <v>205</v>
          </cell>
          <cell r="C208" t="str">
            <v>Percentage Allocation of Reserve Fund Specially Allocated Items by Categories to Customer Service Characteristic</v>
          </cell>
          <cell r="D208" t="str">
            <v>NA</v>
          </cell>
          <cell r="E208" t="str">
            <v>NA</v>
          </cell>
          <cell r="F208" t="str">
            <v>11 x 17</v>
          </cell>
          <cell r="G208" t="str">
            <v>L</v>
          </cell>
          <cell r="H208">
            <v>1</v>
          </cell>
          <cell r="I208">
            <v>1</v>
          </cell>
          <cell r="J208" t="str">
            <v>Special Alloc</v>
          </cell>
          <cell r="K208" t="str">
            <v>Austin Water Utility</v>
          </cell>
          <cell r="L208" t="str">
            <v>1/3/2017</v>
          </cell>
          <cell r="M208" t="str">
            <v>'Special Alloc'!A938:L958 'Special Alloc'!B:L</v>
          </cell>
          <cell r="N208" t="str">
            <v>'Special Alloc'!938:943</v>
          </cell>
          <cell r="O208" t="str">
            <v>'Special Alloc'!A:A</v>
          </cell>
          <cell r="P208" t="str">
            <v>PrintAll_T_205</v>
          </cell>
          <cell r="Q208" t="str">
            <v>PrintAll_T_205t</v>
          </cell>
          <cell r="R208" t="str">
            <v>PrintAll_T_205s</v>
          </cell>
          <cell r="S208" t="str">
            <v>'Special Alloc'!$A$938</v>
          </cell>
          <cell r="T208" t="str">
            <v>205</v>
          </cell>
          <cell r="U208" t="str">
            <v>'Special Alloc'!A938:L958</v>
          </cell>
          <cell r="V208" t="str">
            <v>L958</v>
          </cell>
          <cell r="W208" t="str">
            <v>L</v>
          </cell>
        </row>
        <row r="209">
          <cell r="A209" t="str">
            <v>Table 206</v>
          </cell>
          <cell r="B209">
            <v>206</v>
          </cell>
          <cell r="C209" t="str">
            <v>Allocation of Reserve Fund Net O&amp;M by Categories to Customer Service Characteristics</v>
          </cell>
          <cell r="D209" t="str">
            <v>NA</v>
          </cell>
          <cell r="E209" t="str">
            <v>NA</v>
          </cell>
          <cell r="F209" t="str">
            <v>11 x 17</v>
          </cell>
          <cell r="G209" t="str">
            <v>L</v>
          </cell>
          <cell r="H209">
            <v>1</v>
          </cell>
          <cell r="I209">
            <v>1</v>
          </cell>
          <cell r="J209" t="str">
            <v>Special Alloc</v>
          </cell>
          <cell r="K209" t="str">
            <v>Austin Water Utility</v>
          </cell>
          <cell r="L209" t="str">
            <v>1/3/2017</v>
          </cell>
          <cell r="M209" t="str">
            <v>'Special Alloc'!A961:I983 'Special Alloc'!B:I</v>
          </cell>
          <cell r="N209" t="str">
            <v>'Special Alloc'!961:966</v>
          </cell>
          <cell r="O209" t="str">
            <v>'Special Alloc'!A:A</v>
          </cell>
          <cell r="P209" t="str">
            <v>PrintAll_T_206</v>
          </cell>
          <cell r="Q209" t="str">
            <v>PrintAll_T_206t</v>
          </cell>
          <cell r="R209" t="str">
            <v>PrintAll_T_206s</v>
          </cell>
          <cell r="S209" t="str">
            <v>'Special Alloc'!$A$961</v>
          </cell>
          <cell r="T209" t="str">
            <v>206</v>
          </cell>
          <cell r="U209" t="str">
            <v>'Special Alloc'!A961:I983</v>
          </cell>
          <cell r="V209" t="str">
            <v>I983</v>
          </cell>
          <cell r="W209" t="str">
            <v>I</v>
          </cell>
        </row>
        <row r="210">
          <cell r="A210" t="str">
            <v>Table 207</v>
          </cell>
          <cell r="B210">
            <v>207</v>
          </cell>
          <cell r="C210" t="str">
            <v>Allocation of Joint Specially Allocated Items to Customer Classes</v>
          </cell>
          <cell r="D210" t="str">
            <v>NA</v>
          </cell>
          <cell r="E210" t="str">
            <v>NA</v>
          </cell>
          <cell r="F210" t="str">
            <v>11 x 17</v>
          </cell>
          <cell r="G210" t="str">
            <v>L</v>
          </cell>
          <cell r="H210">
            <v>1</v>
          </cell>
          <cell r="I210">
            <v>1</v>
          </cell>
          <cell r="J210" t="str">
            <v>Special Alloc</v>
          </cell>
          <cell r="K210" t="str">
            <v>Austin Water Utility</v>
          </cell>
          <cell r="L210" t="str">
            <v>1/3/2017</v>
          </cell>
          <cell r="M210" t="str">
            <v>'Special Alloc'!A986:I1893 'Special Alloc'!B:I</v>
          </cell>
          <cell r="N210" t="str">
            <v>'Special Alloc'!986:991</v>
          </cell>
          <cell r="O210" t="str">
            <v>'Special Alloc'!A:A</v>
          </cell>
          <cell r="P210" t="str">
            <v>PrintAll_T_207</v>
          </cell>
          <cell r="Q210" t="str">
            <v>PrintAll_T_207t</v>
          </cell>
          <cell r="R210" t="str">
            <v>PrintAll_T_207s</v>
          </cell>
          <cell r="S210" t="str">
            <v>'Special Alloc'!$A$986</v>
          </cell>
          <cell r="T210" t="str">
            <v>207</v>
          </cell>
          <cell r="U210" t="str">
            <v>'Special Alloc'!A986:I1893</v>
          </cell>
          <cell r="V210" t="str">
            <v>I1893</v>
          </cell>
          <cell r="W210" t="str">
            <v>I</v>
          </cell>
        </row>
        <row r="211">
          <cell r="A211" t="str">
            <v>Table 208</v>
          </cell>
          <cell r="B211">
            <v>208</v>
          </cell>
          <cell r="C211" t="str">
            <v>Allocation of Retail Only Specially Allocated Items to Customer Classes</v>
          </cell>
          <cell r="D211" t="str">
            <v>NA</v>
          </cell>
          <cell r="E211" t="str">
            <v>NA</v>
          </cell>
          <cell r="F211" t="str">
            <v>11 x 17</v>
          </cell>
          <cell r="G211" t="str">
            <v>L</v>
          </cell>
          <cell r="H211">
            <v>1</v>
          </cell>
          <cell r="I211">
            <v>1</v>
          </cell>
          <cell r="J211" t="str">
            <v>Special Alloc</v>
          </cell>
          <cell r="K211" t="str">
            <v>Austin Water Utility</v>
          </cell>
          <cell r="L211" t="str">
            <v>1/3/2017</v>
          </cell>
          <cell r="M211" t="str">
            <v>'Special Alloc'!A1897:I2804 'Special Alloc'!B:I</v>
          </cell>
          <cell r="N211" t="str">
            <v>'Special Alloc'!1897:1902</v>
          </cell>
          <cell r="O211" t="str">
            <v>'Special Alloc'!A:A</v>
          </cell>
          <cell r="P211" t="str">
            <v>PrintAll_T_208</v>
          </cell>
          <cell r="Q211" t="str">
            <v>PrintAll_T_208t</v>
          </cell>
          <cell r="R211" t="str">
            <v>PrintAll_T_208s</v>
          </cell>
          <cell r="S211" t="str">
            <v>'Special Alloc'!$A$1897</v>
          </cell>
          <cell r="T211" t="str">
            <v>208</v>
          </cell>
          <cell r="U211" t="str">
            <v>'Special Alloc'!A1897:I2804</v>
          </cell>
          <cell r="V211" t="str">
            <v>I2804</v>
          </cell>
          <cell r="W211" t="str">
            <v>I</v>
          </cell>
        </row>
        <row r="212">
          <cell r="A212" t="str">
            <v>Table 209</v>
          </cell>
          <cell r="B212">
            <v>209</v>
          </cell>
          <cell r="C212" t="str">
            <v>Allocation of Wholesale Specially Allocated Items to Customer Classes</v>
          </cell>
          <cell r="D212" t="str">
            <v>NA</v>
          </cell>
          <cell r="E212" t="str">
            <v>NA</v>
          </cell>
          <cell r="F212" t="str">
            <v>11 x 17</v>
          </cell>
          <cell r="G212" t="str">
            <v>L</v>
          </cell>
          <cell r="H212">
            <v>1</v>
          </cell>
          <cell r="I212">
            <v>1</v>
          </cell>
          <cell r="J212" t="str">
            <v>Special Alloc</v>
          </cell>
          <cell r="K212" t="str">
            <v>Austin Water Utility</v>
          </cell>
          <cell r="L212" t="str">
            <v>1/3/2017</v>
          </cell>
          <cell r="M212" t="str">
            <v>'Special Alloc'!A2808:I3715 'Special Alloc'!B:I</v>
          </cell>
          <cell r="N212" t="str">
            <v>'Special Alloc'!2808:2813</v>
          </cell>
          <cell r="O212" t="str">
            <v>'Special Alloc'!A:A</v>
          </cell>
          <cell r="P212" t="str">
            <v>PrintAll_T_209</v>
          </cell>
          <cell r="Q212" t="str">
            <v>PrintAll_T_209t</v>
          </cell>
          <cell r="R212" t="str">
            <v>PrintAll_T_209s</v>
          </cell>
          <cell r="S212" t="str">
            <v>'Special Alloc'!$A$2808</v>
          </cell>
          <cell r="T212" t="str">
            <v>209</v>
          </cell>
          <cell r="U212" t="str">
            <v>'Special Alloc'!A2808:I3715</v>
          </cell>
          <cell r="V212" t="str">
            <v>I3715</v>
          </cell>
          <cell r="W212" t="str">
            <v>I</v>
          </cell>
        </row>
        <row r="213">
          <cell r="A213" t="str">
            <v>Table 210</v>
          </cell>
          <cell r="B213">
            <v>210</v>
          </cell>
          <cell r="C213" t="str">
            <v>Allocation of Watershed Land Purchase Specially Allocated Items to Customer Classes</v>
          </cell>
          <cell r="D213" t="str">
            <v>NA</v>
          </cell>
          <cell r="E213" t="str">
            <v>NA</v>
          </cell>
          <cell r="F213" t="str">
            <v>11 x 17</v>
          </cell>
          <cell r="G213" t="str">
            <v>L</v>
          </cell>
          <cell r="H213">
            <v>1</v>
          </cell>
          <cell r="I213">
            <v>1</v>
          </cell>
          <cell r="J213" t="str">
            <v>Special Alloc</v>
          </cell>
          <cell r="K213" t="str">
            <v>Austin Water Utility</v>
          </cell>
          <cell r="L213" t="str">
            <v>1/3/2017</v>
          </cell>
          <cell r="M213" t="str">
            <v>'Special Alloc'!A3719:I4626 'Special Alloc'!B:I</v>
          </cell>
          <cell r="N213" t="str">
            <v>'Special Alloc'!3719:3724</v>
          </cell>
          <cell r="O213" t="str">
            <v>'Special Alloc'!A:A</v>
          </cell>
          <cell r="P213" t="str">
            <v>PrintAll_T_210</v>
          </cell>
          <cell r="Q213" t="str">
            <v>PrintAll_T_210t</v>
          </cell>
          <cell r="R213" t="str">
            <v>PrintAll_T_210s</v>
          </cell>
          <cell r="S213" t="str">
            <v>'Special Alloc'!$A$3719</v>
          </cell>
          <cell r="T213" t="str">
            <v>210</v>
          </cell>
          <cell r="U213" t="str">
            <v>'Special Alloc'!A3719:I4626</v>
          </cell>
          <cell r="V213" t="str">
            <v>I4626</v>
          </cell>
          <cell r="W213" t="str">
            <v>I</v>
          </cell>
        </row>
        <row r="214">
          <cell r="A214" t="str">
            <v>Table 211</v>
          </cell>
          <cell r="B214">
            <v>211</v>
          </cell>
          <cell r="C214" t="str">
            <v>Allocation of LCRA Specially Allocated Items to Customer Classes</v>
          </cell>
          <cell r="D214" t="str">
            <v>NA</v>
          </cell>
          <cell r="E214" t="str">
            <v>NA</v>
          </cell>
          <cell r="F214" t="str">
            <v>11 x 17</v>
          </cell>
          <cell r="G214" t="str">
            <v>L</v>
          </cell>
          <cell r="H214">
            <v>1</v>
          </cell>
          <cell r="I214">
            <v>1</v>
          </cell>
          <cell r="J214" t="str">
            <v>Special Alloc</v>
          </cell>
          <cell r="K214" t="str">
            <v>Austin Water Utility</v>
          </cell>
          <cell r="L214" t="str">
            <v>1/3/2017</v>
          </cell>
          <cell r="M214" t="str">
            <v>'Special Alloc'!A4630:I5537 'Special Alloc'!B:I</v>
          </cell>
          <cell r="N214" t="str">
            <v>'Special Alloc'!4630:4635</v>
          </cell>
          <cell r="O214" t="str">
            <v>'Special Alloc'!A:A</v>
          </cell>
          <cell r="P214" t="str">
            <v>PrintAll_T_211</v>
          </cell>
          <cell r="Q214" t="str">
            <v>PrintAll_T_211t</v>
          </cell>
          <cell r="R214" t="str">
            <v>PrintAll_T_211s</v>
          </cell>
          <cell r="S214" t="str">
            <v>'Special Alloc'!$A$4630</v>
          </cell>
          <cell r="T214" t="str">
            <v>211</v>
          </cell>
          <cell r="U214" t="str">
            <v>'Special Alloc'!A4630:I5537</v>
          </cell>
          <cell r="V214" t="str">
            <v>I5537</v>
          </cell>
          <cell r="W214" t="str">
            <v>I</v>
          </cell>
        </row>
        <row r="215">
          <cell r="A215" t="str">
            <v>Table 212</v>
          </cell>
          <cell r="B215">
            <v>212</v>
          </cell>
          <cell r="C215" t="str">
            <v>Allocation of Reserve Fund Specially Allocated Items to Customer Classes</v>
          </cell>
          <cell r="D215" t="str">
            <v>NA</v>
          </cell>
          <cell r="E215" t="str">
            <v>NA</v>
          </cell>
          <cell r="F215" t="str">
            <v>11 x 17</v>
          </cell>
          <cell r="G215" t="str">
            <v>L</v>
          </cell>
          <cell r="H215">
            <v>1</v>
          </cell>
          <cell r="I215">
            <v>1</v>
          </cell>
          <cell r="J215" t="str">
            <v>Special Alloc</v>
          </cell>
          <cell r="K215" t="str">
            <v>Austin Water Utility</v>
          </cell>
          <cell r="L215" t="str">
            <v>1/3/2017</v>
          </cell>
          <cell r="M215" t="str">
            <v>'Special Alloc'!A5541:I6448 'Special Alloc'!B:I</v>
          </cell>
          <cell r="N215" t="str">
            <v>'Special Alloc'!5541:5546</v>
          </cell>
          <cell r="O215" t="str">
            <v>'Special Alloc'!A:A</v>
          </cell>
          <cell r="P215" t="str">
            <v>PrintAll_T_212</v>
          </cell>
          <cell r="Q215" t="str">
            <v>PrintAll_T_212t</v>
          </cell>
          <cell r="R215" t="str">
            <v>PrintAll_T_212s</v>
          </cell>
          <cell r="S215" t="str">
            <v>'Special Alloc'!$A$5541</v>
          </cell>
          <cell r="T215" t="str">
            <v>212</v>
          </cell>
          <cell r="U215" t="str">
            <v>'Special Alloc'!A5541:I6448</v>
          </cell>
          <cell r="V215" t="str">
            <v>I6448</v>
          </cell>
          <cell r="W215" t="str">
            <v>I</v>
          </cell>
        </row>
        <row r="216">
          <cell r="A216" t="str">
            <v>Table 213</v>
          </cell>
          <cell r="B216">
            <v>213</v>
          </cell>
          <cell r="C216" t="str">
            <v>Summary of Net Specially Allocated Items by Customer Class</v>
          </cell>
          <cell r="D216" t="str">
            <v>NA</v>
          </cell>
          <cell r="E216" t="str">
            <v>NA</v>
          </cell>
          <cell r="F216" t="str">
            <v>11 x 17</v>
          </cell>
          <cell r="G216" t="str">
            <v>L</v>
          </cell>
          <cell r="H216">
            <v>1</v>
          </cell>
          <cell r="I216">
            <v>1</v>
          </cell>
          <cell r="J216" t="str">
            <v>Special Alloc</v>
          </cell>
          <cell r="K216" t="str">
            <v>Austin Water Utility</v>
          </cell>
          <cell r="L216" t="str">
            <v>1/3/2017</v>
          </cell>
          <cell r="M216" t="str">
            <v>'Special Alloc'!A6452:I7359 'Special Alloc'!B:I</v>
          </cell>
          <cell r="N216" t="str">
            <v>'Special Alloc'!6452:6457</v>
          </cell>
          <cell r="O216" t="str">
            <v>'Special Alloc'!A:A</v>
          </cell>
          <cell r="P216" t="str">
            <v>PrintAll_T_213</v>
          </cell>
          <cell r="Q216" t="str">
            <v>PrintAll_T_213t</v>
          </cell>
          <cell r="R216" t="str">
            <v>PrintAll_T_213s</v>
          </cell>
          <cell r="S216" t="str">
            <v>'Special Alloc'!$A$6452</v>
          </cell>
          <cell r="T216" t="str">
            <v>213</v>
          </cell>
          <cell r="U216" t="str">
            <v>'Special Alloc'!A6452:I7359</v>
          </cell>
          <cell r="V216" t="str">
            <v>I7359</v>
          </cell>
          <cell r="W216" t="str">
            <v>I</v>
          </cell>
        </row>
        <row r="217">
          <cell r="A217" t="str">
            <v>Table 214</v>
          </cell>
          <cell r="B217">
            <v>214</v>
          </cell>
          <cell r="C217" t="str">
            <v>Allocation of Specially Allocated Items to Owner Customers</v>
          </cell>
          <cell r="D217" t="str">
            <v>NA</v>
          </cell>
          <cell r="E217" t="str">
            <v>NA</v>
          </cell>
          <cell r="F217" t="str">
            <v>11 x 17</v>
          </cell>
          <cell r="G217" t="str">
            <v>L</v>
          </cell>
          <cell r="H217">
            <v>1</v>
          </cell>
          <cell r="I217">
            <v>1</v>
          </cell>
          <cell r="J217" t="str">
            <v>Special Alloc</v>
          </cell>
          <cell r="K217" t="str">
            <v>Austin Water Utility</v>
          </cell>
          <cell r="L217" t="str">
            <v>1/3/2017</v>
          </cell>
          <cell r="M217" t="str">
            <v>'Special Alloc'!A7363:I8270 'Special Alloc'!B:I</v>
          </cell>
          <cell r="N217" t="str">
            <v>'Special Alloc'!7363:7368</v>
          </cell>
          <cell r="O217" t="str">
            <v>'Special Alloc'!A:A</v>
          </cell>
          <cell r="P217" t="str">
            <v>PrintAll_T_214</v>
          </cell>
          <cell r="Q217" t="str">
            <v>PrintAll_T_214t</v>
          </cell>
          <cell r="R217" t="str">
            <v>PrintAll_T_214s</v>
          </cell>
          <cell r="S217" t="str">
            <v>'Special Alloc'!$A$7363</v>
          </cell>
          <cell r="T217" t="str">
            <v>214</v>
          </cell>
          <cell r="U217" t="str">
            <v>'Special Alloc'!A7363:I8270</v>
          </cell>
          <cell r="V217" t="str">
            <v>I8270</v>
          </cell>
          <cell r="W217" t="str">
            <v>I</v>
          </cell>
        </row>
        <row r="218">
          <cell r="A218" t="str">
            <v>Table 215</v>
          </cell>
          <cell r="B218">
            <v>215</v>
          </cell>
          <cell r="C218" t="str">
            <v>Allocation of Specially Allocated Items to Non-Owner Customers</v>
          </cell>
          <cell r="D218" t="str">
            <v>NA</v>
          </cell>
          <cell r="E218" t="str">
            <v>NA</v>
          </cell>
          <cell r="F218" t="str">
            <v>11 x 17</v>
          </cell>
          <cell r="G218" t="str">
            <v>L</v>
          </cell>
          <cell r="H218">
            <v>1</v>
          </cell>
          <cell r="I218">
            <v>1</v>
          </cell>
          <cell r="J218" t="str">
            <v>Special Alloc</v>
          </cell>
          <cell r="K218" t="str">
            <v>Austin Water Utility</v>
          </cell>
          <cell r="L218" t="str">
            <v>1/3/2017</v>
          </cell>
          <cell r="M218" t="str">
            <v>'Special Alloc'!A8274:I9181 'Special Alloc'!B:I</v>
          </cell>
          <cell r="N218" t="str">
            <v>'Special Alloc'!8274:8279</v>
          </cell>
          <cell r="O218" t="str">
            <v>'Special Alloc'!A:A</v>
          </cell>
          <cell r="P218" t="str">
            <v>PrintAll_T_215</v>
          </cell>
          <cell r="Q218" t="str">
            <v>PrintAll_T_215t</v>
          </cell>
          <cell r="R218" t="str">
            <v>PrintAll_T_215s</v>
          </cell>
          <cell r="S218" t="str">
            <v>'Special Alloc'!$A$8274</v>
          </cell>
          <cell r="T218" t="str">
            <v>215</v>
          </cell>
          <cell r="U218" t="str">
            <v>'Special Alloc'!A8274:I9181</v>
          </cell>
          <cell r="V218" t="str">
            <v>I9181</v>
          </cell>
          <cell r="W218" t="str">
            <v>I</v>
          </cell>
        </row>
        <row r="219">
          <cell r="A219" t="str">
            <v>Table 216</v>
          </cell>
          <cell r="B219">
            <v>216</v>
          </cell>
          <cell r="C219" t="str">
            <v>Historical Revenues by Class</v>
          </cell>
          <cell r="D219" t="str">
            <v>NA</v>
          </cell>
          <cell r="E219" t="str">
            <v>NA</v>
          </cell>
          <cell r="F219" t="str">
            <v>11 x 17</v>
          </cell>
          <cell r="G219" t="str">
            <v>L</v>
          </cell>
          <cell r="H219">
            <v>1</v>
          </cell>
          <cell r="I219">
            <v>1</v>
          </cell>
          <cell r="J219" t="str">
            <v>Rev-based Allocs</v>
          </cell>
          <cell r="K219" t="str">
            <v>Austin Water Utility</v>
          </cell>
          <cell r="L219" t="str">
            <v>1/3/2017</v>
          </cell>
          <cell r="M219" t="str">
            <v>'Rev-based Allocs'!A35:F94 'Rev-based Allocs'!B:F</v>
          </cell>
          <cell r="N219" t="str">
            <v>'Rev-based Allocs'!35:41</v>
          </cell>
          <cell r="O219" t="str">
            <v>'Rev-based Allocs'!A:A</v>
          </cell>
          <cell r="P219" t="str">
            <v>PrintAll_T_216</v>
          </cell>
          <cell r="Q219" t="str">
            <v>PrintAll_T_216t</v>
          </cell>
          <cell r="R219" t="str">
            <v>PrintAll_T_216s</v>
          </cell>
          <cell r="S219" t="str">
            <v>'Rev-based Allocs'!$A$35</v>
          </cell>
          <cell r="T219" t="str">
            <v>216</v>
          </cell>
          <cell r="U219" t="str">
            <v>'Rev-based Allocs'!A35:F94</v>
          </cell>
          <cell r="V219" t="str">
            <v>F94</v>
          </cell>
          <cell r="W219" t="str">
            <v>F</v>
          </cell>
        </row>
        <row r="220">
          <cell r="A220" t="str">
            <v>Table 217</v>
          </cell>
          <cell r="B220">
            <v>217</v>
          </cell>
          <cell r="C220" t="str">
            <v xml:space="preserve">Years to Use in Average Revenue by Class </v>
          </cell>
          <cell r="D220" t="str">
            <v>NA</v>
          </cell>
          <cell r="E220" t="str">
            <v>NA</v>
          </cell>
          <cell r="F220" t="str">
            <v>11 x 17</v>
          </cell>
          <cell r="G220" t="str">
            <v>L</v>
          </cell>
          <cell r="H220">
            <v>1</v>
          </cell>
          <cell r="I220">
            <v>1</v>
          </cell>
          <cell r="J220" t="str">
            <v>Rev-based Allocs</v>
          </cell>
          <cell r="K220" t="str">
            <v>Austin Water Utility</v>
          </cell>
          <cell r="L220" t="str">
            <v>1/3/2017</v>
          </cell>
          <cell r="M220" t="str">
            <v>'Rev-based Allocs'!A99:G157 'Rev-based Allocs'!B:G</v>
          </cell>
          <cell r="N220" t="str">
            <v>'Rev-based Allocs'!99:104</v>
          </cell>
          <cell r="O220" t="str">
            <v>'Rev-based Allocs'!A:A</v>
          </cell>
          <cell r="P220" t="str">
            <v>PrintAll_T_217</v>
          </cell>
          <cell r="Q220" t="str">
            <v>PrintAll_T_217t</v>
          </cell>
          <cell r="R220" t="str">
            <v>PrintAll_T_217s</v>
          </cell>
          <cell r="S220" t="str">
            <v>'Rev-based Allocs'!$A$99</v>
          </cell>
          <cell r="T220" t="str">
            <v>217</v>
          </cell>
          <cell r="U220" t="str">
            <v>'Rev-based Allocs'!A99:G157</v>
          </cell>
          <cell r="V220" t="str">
            <v>G157</v>
          </cell>
          <cell r="W220" t="str">
            <v>G</v>
          </cell>
        </row>
        <row r="221">
          <cell r="A221" t="str">
            <v>Table 218</v>
          </cell>
          <cell r="B221">
            <v>218</v>
          </cell>
          <cell r="C221" t="str">
            <v>Summary of Historical Revenue by Class for Average</v>
          </cell>
          <cell r="D221" t="str">
            <v>NA</v>
          </cell>
          <cell r="E221" t="str">
            <v>NA</v>
          </cell>
          <cell r="F221" t="str">
            <v>11 x 17</v>
          </cell>
          <cell r="G221" t="str">
            <v>L</v>
          </cell>
          <cell r="H221">
            <v>1</v>
          </cell>
          <cell r="I221">
            <v>1</v>
          </cell>
          <cell r="J221" t="str">
            <v>Rev-based Allocs</v>
          </cell>
          <cell r="K221" t="str">
            <v>Austin Water Utility</v>
          </cell>
          <cell r="L221" t="str">
            <v>1/3/2017</v>
          </cell>
          <cell r="M221" t="str">
            <v>'Rev-based Allocs'!A161:L219 'Rev-based Allocs'!B:L</v>
          </cell>
          <cell r="N221" t="str">
            <v>'Rev-based Allocs'!161:166</v>
          </cell>
          <cell r="O221" t="str">
            <v>'Rev-based Allocs'!A:A</v>
          </cell>
          <cell r="P221" t="str">
            <v>PrintAll_T_218</v>
          </cell>
          <cell r="Q221" t="str">
            <v>PrintAll_T_218t</v>
          </cell>
          <cell r="R221" t="str">
            <v>PrintAll_T_218s</v>
          </cell>
          <cell r="S221" t="str">
            <v>'Rev-based Allocs'!$A$161</v>
          </cell>
          <cell r="T221" t="str">
            <v>218</v>
          </cell>
          <cell r="U221" t="str">
            <v>'Rev-based Allocs'!A161:L219</v>
          </cell>
          <cell r="V221" t="str">
            <v>L219</v>
          </cell>
          <cell r="W221" t="str">
            <v>L</v>
          </cell>
        </row>
        <row r="222">
          <cell r="A222" t="str">
            <v>Table 219</v>
          </cell>
          <cell r="B222">
            <v>219</v>
          </cell>
          <cell r="C222" t="str">
            <v>Percentage of Average Historical Revenue by Customer Class</v>
          </cell>
          <cell r="D222" t="str">
            <v>NA</v>
          </cell>
          <cell r="E222" t="str">
            <v>NA</v>
          </cell>
          <cell r="F222" t="str">
            <v>11 x 17</v>
          </cell>
          <cell r="G222" t="str">
            <v>L</v>
          </cell>
          <cell r="H222">
            <v>1</v>
          </cell>
          <cell r="I222">
            <v>1</v>
          </cell>
          <cell r="J222" t="str">
            <v>Rev-based Allocs</v>
          </cell>
          <cell r="K222" t="str">
            <v>Austin Water Utility</v>
          </cell>
          <cell r="L222" t="str">
            <v>1/3/2017</v>
          </cell>
          <cell r="M222" t="str">
            <v>'Rev-based Allocs'!A222:F280 'Rev-based Allocs'!B:F</v>
          </cell>
          <cell r="N222" t="str">
            <v>'Rev-based Allocs'!222:227</v>
          </cell>
          <cell r="O222" t="str">
            <v>'Rev-based Allocs'!A:A</v>
          </cell>
          <cell r="P222" t="str">
            <v>PrintAll_T_219</v>
          </cell>
          <cell r="Q222" t="str">
            <v>PrintAll_T_219t</v>
          </cell>
          <cell r="R222" t="str">
            <v>PrintAll_T_219s</v>
          </cell>
          <cell r="S222" t="str">
            <v>'Rev-based Allocs'!$A$222</v>
          </cell>
          <cell r="T222" t="str">
            <v>219</v>
          </cell>
          <cell r="U222" t="str">
            <v>'Rev-based Allocs'!A222:F280</v>
          </cell>
          <cell r="V222" t="str">
            <v>F280</v>
          </cell>
          <cell r="W222" t="str">
            <v>F</v>
          </cell>
        </row>
        <row r="223">
          <cell r="A223" t="str">
            <v>Table 220</v>
          </cell>
          <cell r="B223">
            <v>220</v>
          </cell>
          <cell r="C223" t="str">
            <v>Specially Allocated Items</v>
          </cell>
          <cell r="D223" t="str">
            <v>NA</v>
          </cell>
          <cell r="E223" t="str">
            <v>NA</v>
          </cell>
          <cell r="F223" t="str">
            <v>11 x 17</v>
          </cell>
          <cell r="G223" t="str">
            <v>L</v>
          </cell>
          <cell r="H223">
            <v>1</v>
          </cell>
          <cell r="I223">
            <v>1</v>
          </cell>
          <cell r="J223" t="str">
            <v>Rev-based Allocs</v>
          </cell>
          <cell r="K223" t="str">
            <v>Austin Water Utility</v>
          </cell>
          <cell r="L223" t="str">
            <v>1/3/2017</v>
          </cell>
          <cell r="M223" t="str">
            <v>'Rev-based Allocs'!A285:F333 'Rev-based Allocs'!B:F</v>
          </cell>
          <cell r="N223" t="str">
            <v>'Rev-based Allocs'!285:290</v>
          </cell>
          <cell r="O223" t="str">
            <v>'Rev-based Allocs'!A:A</v>
          </cell>
          <cell r="P223" t="str">
            <v>PrintAll_T_220</v>
          </cell>
          <cell r="Q223" t="str">
            <v>PrintAll_T_220t</v>
          </cell>
          <cell r="R223" t="str">
            <v>PrintAll_T_220s</v>
          </cell>
          <cell r="S223" t="str">
            <v>'Rev-based Allocs'!$A$285</v>
          </cell>
          <cell r="T223" t="str">
            <v>220</v>
          </cell>
          <cell r="U223" t="str">
            <v>'Rev-based Allocs'!A285:F333</v>
          </cell>
          <cell r="V223" t="str">
            <v>F333</v>
          </cell>
          <cell r="W223" t="str">
            <v>F</v>
          </cell>
        </row>
        <row r="224">
          <cell r="A224" t="str">
            <v>Table 221</v>
          </cell>
          <cell r="B224">
            <v>221</v>
          </cell>
          <cell r="C224" t="str">
            <v>Allocation Percentages of Specially Allocated Items to Water Function</v>
          </cell>
          <cell r="D224" t="str">
            <v>NA</v>
          </cell>
          <cell r="E224" t="str">
            <v>NA</v>
          </cell>
          <cell r="F224" t="str">
            <v>11 x 17</v>
          </cell>
          <cell r="G224" t="str">
            <v>L</v>
          </cell>
          <cell r="H224">
            <v>1</v>
          </cell>
          <cell r="I224">
            <v>1</v>
          </cell>
          <cell r="J224" t="str">
            <v>Rev-based Allocs</v>
          </cell>
          <cell r="K224" t="str">
            <v>Austin Water Utility</v>
          </cell>
          <cell r="L224" t="str">
            <v>1/3/2017</v>
          </cell>
          <cell r="M224" t="str">
            <v>'Rev-based Allocs'!A337:AA383 'Rev-based Allocs'!B:AA</v>
          </cell>
          <cell r="N224" t="str">
            <v>'Rev-based Allocs'!337:342</v>
          </cell>
          <cell r="O224" t="str">
            <v>'Rev-based Allocs'!A:A</v>
          </cell>
          <cell r="P224" t="str">
            <v>PrintAll_T_221</v>
          </cell>
          <cell r="Q224" t="str">
            <v>PrintAll_T_221t</v>
          </cell>
          <cell r="R224" t="str">
            <v>PrintAll_T_221s</v>
          </cell>
          <cell r="S224" t="str">
            <v>'Rev-based Allocs'!$A$337</v>
          </cell>
          <cell r="T224" t="str">
            <v>221</v>
          </cell>
          <cell r="U224" t="str">
            <v>'Rev-based Allocs'!A337:AA383</v>
          </cell>
          <cell r="V224" t="str">
            <v>AA383</v>
          </cell>
          <cell r="W224" t="str">
            <v>AA</v>
          </cell>
        </row>
        <row r="225">
          <cell r="A225" t="str">
            <v>Table 222</v>
          </cell>
          <cell r="B225">
            <v>222</v>
          </cell>
          <cell r="C225" t="str">
            <v>Allocation of Specially Allocated Items to Water Function</v>
          </cell>
          <cell r="D225" t="str">
            <v>NA</v>
          </cell>
          <cell r="E225" t="str">
            <v>NA</v>
          </cell>
          <cell r="F225" t="str">
            <v>11 x 17</v>
          </cell>
          <cell r="G225" t="str">
            <v>L</v>
          </cell>
          <cell r="H225">
            <v>1</v>
          </cell>
          <cell r="I225">
            <v>1</v>
          </cell>
          <cell r="J225" t="str">
            <v>Rev-based Allocs</v>
          </cell>
          <cell r="K225" t="str">
            <v>Austin Water Utility</v>
          </cell>
          <cell r="L225" t="str">
            <v>1/3/2017</v>
          </cell>
          <cell r="M225" t="str">
            <v>'Rev-based Allocs'!A386:AA434 'Rev-based Allocs'!B:AA</v>
          </cell>
          <cell r="N225" t="str">
            <v>'Rev-based Allocs'!386:391</v>
          </cell>
          <cell r="O225" t="str">
            <v>'Rev-based Allocs'!A:A</v>
          </cell>
          <cell r="P225" t="str">
            <v>PrintAll_T_222</v>
          </cell>
          <cell r="Q225" t="str">
            <v>PrintAll_T_222t</v>
          </cell>
          <cell r="R225" t="str">
            <v>PrintAll_T_222s</v>
          </cell>
          <cell r="S225" t="str">
            <v>'Rev-based Allocs'!$A$386</v>
          </cell>
          <cell r="T225" t="str">
            <v>222</v>
          </cell>
          <cell r="U225" t="str">
            <v>'Rev-based Allocs'!A386:AA434</v>
          </cell>
          <cell r="V225" t="str">
            <v>AA434</v>
          </cell>
          <cell r="W225" t="str">
            <v>AA</v>
          </cell>
        </row>
        <row r="226">
          <cell r="A226" t="str">
            <v>Table 223</v>
          </cell>
          <cell r="B226">
            <v>223</v>
          </cell>
          <cell r="C226" t="str">
            <v>Percentage Distribution of Specially Allocated Items to Cost Pools</v>
          </cell>
          <cell r="D226" t="str">
            <v>NA</v>
          </cell>
          <cell r="E226" t="str">
            <v>NA</v>
          </cell>
          <cell r="F226" t="str">
            <v>11 x 17</v>
          </cell>
          <cell r="G226" t="str">
            <v>L</v>
          </cell>
          <cell r="H226">
            <v>1</v>
          </cell>
          <cell r="I226">
            <v>1</v>
          </cell>
          <cell r="J226" t="str">
            <v>Rev-based Allocs</v>
          </cell>
          <cell r="K226" t="str">
            <v>Austin Water Utility</v>
          </cell>
          <cell r="L226" t="str">
            <v>1/3/2017</v>
          </cell>
          <cell r="M226" t="str">
            <v>'Rev-based Allocs'!A438:H470 'Rev-based Allocs'!B:H</v>
          </cell>
          <cell r="N226" t="str">
            <v>'Rev-based Allocs'!438:444</v>
          </cell>
          <cell r="O226" t="str">
            <v>'Rev-based Allocs'!A:A</v>
          </cell>
          <cell r="P226" t="str">
            <v>PrintAll_T_223</v>
          </cell>
          <cell r="Q226" t="str">
            <v>PrintAll_T_223t</v>
          </cell>
          <cell r="R226" t="str">
            <v>PrintAll_T_223s</v>
          </cell>
          <cell r="S226" t="str">
            <v>'Rev-based Allocs'!$A$438</v>
          </cell>
          <cell r="T226" t="str">
            <v>223</v>
          </cell>
          <cell r="U226" t="str">
            <v>'Rev-based Allocs'!A438:H470</v>
          </cell>
          <cell r="V226" t="str">
            <v>H470</v>
          </cell>
          <cell r="W226" t="str">
            <v>H</v>
          </cell>
        </row>
        <row r="227">
          <cell r="A227" t="str">
            <v>Table 224</v>
          </cell>
          <cell r="B227">
            <v>224</v>
          </cell>
          <cell r="C227" t="str">
            <v>Distribution of Specially Allocated Items to Groups</v>
          </cell>
          <cell r="D227" t="str">
            <v>NA</v>
          </cell>
          <cell r="E227" t="str">
            <v>NA</v>
          </cell>
          <cell r="F227" t="str">
            <v>11 x 17</v>
          </cell>
          <cell r="G227" t="str">
            <v>L</v>
          </cell>
          <cell r="H227">
            <v>1</v>
          </cell>
          <cell r="I227">
            <v>1</v>
          </cell>
          <cell r="J227" t="str">
            <v>Rev-based Allocs</v>
          </cell>
          <cell r="K227" t="str">
            <v>Austin Water Utility</v>
          </cell>
          <cell r="L227" t="str">
            <v>1/3/2017</v>
          </cell>
          <cell r="M227" t="str">
            <v>'Rev-based Allocs'!A473:H507 'Rev-based Allocs'!B:H</v>
          </cell>
          <cell r="N227" t="str">
            <v>'Rev-based Allocs'!473:479</v>
          </cell>
          <cell r="O227" t="str">
            <v>'Rev-based Allocs'!A:A</v>
          </cell>
          <cell r="P227" t="str">
            <v>PrintAll_T_224</v>
          </cell>
          <cell r="Q227" t="str">
            <v>PrintAll_T_224t</v>
          </cell>
          <cell r="R227" t="str">
            <v>PrintAll_T_224s</v>
          </cell>
          <cell r="S227" t="str">
            <v>'Rev-based Allocs'!$A$473</v>
          </cell>
          <cell r="T227" t="str">
            <v>224</v>
          </cell>
          <cell r="U227" t="str">
            <v>'Rev-based Allocs'!A473:H507</v>
          </cell>
          <cell r="V227" t="str">
            <v>H507</v>
          </cell>
          <cell r="W227" t="str">
            <v>H</v>
          </cell>
        </row>
        <row r="228">
          <cell r="A228" t="str">
            <v>Table 225</v>
          </cell>
          <cell r="B228">
            <v>225</v>
          </cell>
          <cell r="C228" t="str">
            <v>Percentage Allocation of Specially Allocated Items to Categories for Joint</v>
          </cell>
          <cell r="D228" t="str">
            <v>NA</v>
          </cell>
          <cell r="E228" t="str">
            <v>NA</v>
          </cell>
          <cell r="F228" t="str">
            <v>11 x 17</v>
          </cell>
          <cell r="G228" t="str">
            <v>L</v>
          </cell>
          <cell r="H228">
            <v>1</v>
          </cell>
          <cell r="I228">
            <v>1</v>
          </cell>
          <cell r="J228" t="str">
            <v>Rev-based Allocs</v>
          </cell>
          <cell r="K228" t="str">
            <v>Austin Water Utility</v>
          </cell>
          <cell r="L228" t="str">
            <v>1/3/2017</v>
          </cell>
          <cell r="M228" t="str">
            <v>'Rev-based Allocs'!A512:P543 'Rev-based Allocs'!B:P</v>
          </cell>
          <cell r="N228" t="str">
            <v>'Rev-based Allocs'!512:517</v>
          </cell>
          <cell r="O228" t="str">
            <v>'Rev-based Allocs'!A:A</v>
          </cell>
          <cell r="P228" t="str">
            <v>PrintAll_T_225</v>
          </cell>
          <cell r="Q228" t="str">
            <v>PrintAll_T_225t</v>
          </cell>
          <cell r="R228" t="str">
            <v>PrintAll_T_225s</v>
          </cell>
          <cell r="S228" t="str">
            <v>'Rev-based Allocs'!$A$512</v>
          </cell>
          <cell r="T228" t="str">
            <v>225</v>
          </cell>
          <cell r="U228" t="str">
            <v>'Rev-based Allocs'!A512:P543</v>
          </cell>
          <cell r="V228" t="str">
            <v>P543</v>
          </cell>
          <cell r="W228" t="str">
            <v>P</v>
          </cell>
        </row>
        <row r="229">
          <cell r="A229" t="str">
            <v>Table 226</v>
          </cell>
          <cell r="B229">
            <v>226</v>
          </cell>
          <cell r="C229" t="str">
            <v>Allocation of Joint Specially Allocated Items to Categories</v>
          </cell>
          <cell r="D229" t="str">
            <v>NA</v>
          </cell>
          <cell r="E229" t="str">
            <v>NA</v>
          </cell>
          <cell r="F229" t="str">
            <v>11 x 17</v>
          </cell>
          <cell r="G229" t="str">
            <v>L</v>
          </cell>
          <cell r="H229">
            <v>1</v>
          </cell>
          <cell r="I229">
            <v>1</v>
          </cell>
          <cell r="J229" t="str">
            <v>Rev-based Allocs</v>
          </cell>
          <cell r="K229" t="str">
            <v>Austin Water Utility</v>
          </cell>
          <cell r="L229" t="str">
            <v>1/3/2017</v>
          </cell>
          <cell r="M229" t="str">
            <v>'Rev-based Allocs'!A546:P579 'Rev-based Allocs'!B:P</v>
          </cell>
          <cell r="N229" t="str">
            <v>'Rev-based Allocs'!546:551</v>
          </cell>
          <cell r="O229" t="str">
            <v>'Rev-based Allocs'!A:A</v>
          </cell>
          <cell r="P229" t="str">
            <v>PrintAll_T_226</v>
          </cell>
          <cell r="Q229" t="str">
            <v>PrintAll_T_226t</v>
          </cell>
          <cell r="R229" t="str">
            <v>PrintAll_T_226s</v>
          </cell>
          <cell r="S229" t="str">
            <v>'Rev-based Allocs'!$A$546</v>
          </cell>
          <cell r="T229" t="str">
            <v>226</v>
          </cell>
          <cell r="U229" t="str">
            <v>'Rev-based Allocs'!A546:P579</v>
          </cell>
          <cell r="V229" t="str">
            <v>P579</v>
          </cell>
          <cell r="W229" t="str">
            <v>P</v>
          </cell>
        </row>
        <row r="230">
          <cell r="A230" t="str">
            <v>Table 227</v>
          </cell>
          <cell r="B230">
            <v>227</v>
          </cell>
          <cell r="C230" t="str">
            <v>Percentage Allocation of Specially Allocated Items to Categories for Retail Only</v>
          </cell>
          <cell r="D230" t="str">
            <v>NA</v>
          </cell>
          <cell r="E230" t="str">
            <v>NA</v>
          </cell>
          <cell r="F230" t="str">
            <v>11 x 17</v>
          </cell>
          <cell r="G230" t="str">
            <v>L</v>
          </cell>
          <cell r="H230">
            <v>1</v>
          </cell>
          <cell r="I230">
            <v>1</v>
          </cell>
          <cell r="J230" t="str">
            <v>Rev-based Allocs</v>
          </cell>
          <cell r="K230" t="str">
            <v>Austin Water Utility</v>
          </cell>
          <cell r="L230" t="str">
            <v>1/3/2017</v>
          </cell>
          <cell r="M230" t="str">
            <v>'Rev-based Allocs'!A583:P614 'Rev-based Allocs'!B:P</v>
          </cell>
          <cell r="N230" t="str">
            <v>'Rev-based Allocs'!583:588</v>
          </cell>
          <cell r="O230" t="str">
            <v>'Rev-based Allocs'!A:A</v>
          </cell>
          <cell r="P230" t="str">
            <v>PrintAll_T_227</v>
          </cell>
          <cell r="Q230" t="str">
            <v>PrintAll_T_227t</v>
          </cell>
          <cell r="R230" t="str">
            <v>PrintAll_T_227s</v>
          </cell>
          <cell r="S230" t="str">
            <v>'Rev-based Allocs'!$A$583</v>
          </cell>
          <cell r="T230" t="str">
            <v>227</v>
          </cell>
          <cell r="U230" t="str">
            <v>'Rev-based Allocs'!A583:P614</v>
          </cell>
          <cell r="V230" t="str">
            <v>P614</v>
          </cell>
          <cell r="W230" t="str">
            <v>P</v>
          </cell>
        </row>
        <row r="231">
          <cell r="A231" t="str">
            <v>Table 228</v>
          </cell>
          <cell r="B231">
            <v>228</v>
          </cell>
          <cell r="C231" t="str">
            <v>Allocation of Retail Only Specially Allocated Items to Categories</v>
          </cell>
          <cell r="D231" t="str">
            <v>NA</v>
          </cell>
          <cell r="E231" t="str">
            <v>NA</v>
          </cell>
          <cell r="F231" t="str">
            <v>11 x 17</v>
          </cell>
          <cell r="G231" t="str">
            <v>L</v>
          </cell>
          <cell r="H231">
            <v>1</v>
          </cell>
          <cell r="I231">
            <v>1</v>
          </cell>
          <cell r="J231" t="str">
            <v>Rev-based Allocs</v>
          </cell>
          <cell r="K231" t="str">
            <v>Austin Water Utility</v>
          </cell>
          <cell r="L231" t="str">
            <v>1/3/2017</v>
          </cell>
          <cell r="M231" t="str">
            <v>'Rev-based Allocs'!A617:P650 'Rev-based Allocs'!B:P</v>
          </cell>
          <cell r="N231" t="str">
            <v>'Rev-based Allocs'!617:622</v>
          </cell>
          <cell r="O231" t="str">
            <v>'Rev-based Allocs'!A:A</v>
          </cell>
          <cell r="P231" t="str">
            <v>PrintAll_T_228</v>
          </cell>
          <cell r="Q231" t="str">
            <v>PrintAll_T_228t</v>
          </cell>
          <cell r="R231" t="str">
            <v>PrintAll_T_228s</v>
          </cell>
          <cell r="S231" t="str">
            <v>'Rev-based Allocs'!$A$617</v>
          </cell>
          <cell r="T231" t="str">
            <v>228</v>
          </cell>
          <cell r="U231" t="str">
            <v>'Rev-based Allocs'!A617:P650</v>
          </cell>
          <cell r="V231" t="str">
            <v>P650</v>
          </cell>
          <cell r="W231" t="str">
            <v>P</v>
          </cell>
        </row>
        <row r="232">
          <cell r="A232" t="str">
            <v>Table 229</v>
          </cell>
          <cell r="B232">
            <v>229</v>
          </cell>
          <cell r="C232" t="str">
            <v>Percentage Allocation of Specially Allocated Items to Categories for Wholesale</v>
          </cell>
          <cell r="D232" t="str">
            <v>NA</v>
          </cell>
          <cell r="E232" t="str">
            <v>NA</v>
          </cell>
          <cell r="F232" t="str">
            <v>11 x 17</v>
          </cell>
          <cell r="G232" t="str">
            <v>L</v>
          </cell>
          <cell r="H232">
            <v>1</v>
          </cell>
          <cell r="I232">
            <v>1</v>
          </cell>
          <cell r="J232" t="str">
            <v>Rev-based Allocs</v>
          </cell>
          <cell r="K232" t="str">
            <v>Austin Water Utility</v>
          </cell>
          <cell r="L232" t="str">
            <v>1/3/2017</v>
          </cell>
          <cell r="M232" t="str">
            <v>'Rev-based Allocs'!A654:P685 'Rev-based Allocs'!B:P</v>
          </cell>
          <cell r="N232" t="str">
            <v>'Rev-based Allocs'!654:659</v>
          </cell>
          <cell r="O232" t="str">
            <v>'Rev-based Allocs'!A:A</v>
          </cell>
          <cell r="P232" t="str">
            <v>PrintAll_T_229</v>
          </cell>
          <cell r="Q232" t="str">
            <v>PrintAll_T_229t</v>
          </cell>
          <cell r="R232" t="str">
            <v>PrintAll_T_229s</v>
          </cell>
          <cell r="S232" t="str">
            <v>'Rev-based Allocs'!$A$654</v>
          </cell>
          <cell r="T232" t="str">
            <v>229</v>
          </cell>
          <cell r="U232" t="str">
            <v>'Rev-based Allocs'!A654:P685</v>
          </cell>
          <cell r="V232" t="str">
            <v>P685</v>
          </cell>
          <cell r="W232" t="str">
            <v>P</v>
          </cell>
        </row>
        <row r="233">
          <cell r="A233" t="str">
            <v>Table 230</v>
          </cell>
          <cell r="B233">
            <v>230</v>
          </cell>
          <cell r="C233" t="str">
            <v>Allocation of Wholesale Specially Allocated Items to Categories</v>
          </cell>
          <cell r="D233" t="str">
            <v>NA</v>
          </cell>
          <cell r="E233" t="str">
            <v>NA</v>
          </cell>
          <cell r="F233" t="str">
            <v>11 x 17</v>
          </cell>
          <cell r="G233" t="str">
            <v>L</v>
          </cell>
          <cell r="H233">
            <v>1</v>
          </cell>
          <cell r="I233">
            <v>1</v>
          </cell>
          <cell r="J233" t="str">
            <v>Rev-based Allocs</v>
          </cell>
          <cell r="K233" t="str">
            <v>Austin Water Utility</v>
          </cell>
          <cell r="L233" t="str">
            <v>1/3/2017</v>
          </cell>
          <cell r="M233" t="str">
            <v>'Rev-based Allocs'!A688:P721 'Rev-based Allocs'!B:P</v>
          </cell>
          <cell r="N233" t="str">
            <v>'Rev-based Allocs'!688:693</v>
          </cell>
          <cell r="O233" t="str">
            <v>'Rev-based Allocs'!A:A</v>
          </cell>
          <cell r="P233" t="str">
            <v>PrintAll_T_230</v>
          </cell>
          <cell r="Q233" t="str">
            <v>PrintAll_T_230t</v>
          </cell>
          <cell r="R233" t="str">
            <v>PrintAll_T_230s</v>
          </cell>
          <cell r="S233" t="str">
            <v>'Rev-based Allocs'!$A$688</v>
          </cell>
          <cell r="T233" t="str">
            <v>230</v>
          </cell>
          <cell r="U233" t="str">
            <v>'Rev-based Allocs'!A688:P721</v>
          </cell>
          <cell r="V233" t="str">
            <v>P721</v>
          </cell>
          <cell r="W233" t="str">
            <v>P</v>
          </cell>
        </row>
        <row r="234">
          <cell r="A234" t="str">
            <v>Table 231</v>
          </cell>
          <cell r="B234">
            <v>231</v>
          </cell>
          <cell r="C234" t="str">
            <v>Percentage Allocation of Specially Allocated Items to Categories for Watershed Land Purchase</v>
          </cell>
          <cell r="D234" t="str">
            <v>NA</v>
          </cell>
          <cell r="E234" t="str">
            <v>NA</v>
          </cell>
          <cell r="F234" t="str">
            <v>11 x 17</v>
          </cell>
          <cell r="G234" t="str">
            <v>L</v>
          </cell>
          <cell r="H234">
            <v>1</v>
          </cell>
          <cell r="I234">
            <v>1</v>
          </cell>
          <cell r="J234" t="str">
            <v>Rev-based Allocs</v>
          </cell>
          <cell r="K234" t="str">
            <v>Austin Water Utility</v>
          </cell>
          <cell r="L234" t="str">
            <v>1/3/2017</v>
          </cell>
          <cell r="M234" t="str">
            <v>'Rev-based Allocs'!A725:P756 'Rev-based Allocs'!B:P</v>
          </cell>
          <cell r="N234" t="str">
            <v>'Rev-based Allocs'!725:730</v>
          </cell>
          <cell r="O234" t="str">
            <v>'Rev-based Allocs'!A:A</v>
          </cell>
          <cell r="P234" t="str">
            <v>PrintAll_T_231</v>
          </cell>
          <cell r="Q234" t="str">
            <v>PrintAll_T_231t</v>
          </cell>
          <cell r="R234" t="str">
            <v>PrintAll_T_231s</v>
          </cell>
          <cell r="S234" t="str">
            <v>'Rev-based Allocs'!$A$725</v>
          </cell>
          <cell r="T234" t="str">
            <v>231</v>
          </cell>
          <cell r="U234" t="str">
            <v>'Rev-based Allocs'!A725:P756</v>
          </cell>
          <cell r="V234" t="str">
            <v>P756</v>
          </cell>
          <cell r="W234" t="str">
            <v>P</v>
          </cell>
        </row>
        <row r="235">
          <cell r="A235" t="str">
            <v>Table 232</v>
          </cell>
          <cell r="B235">
            <v>232</v>
          </cell>
          <cell r="C235" t="str">
            <v>Allocation of Watershed Land Purchase Specially Allocated Items to Categories</v>
          </cell>
          <cell r="D235" t="str">
            <v>NA</v>
          </cell>
          <cell r="E235" t="str">
            <v>NA</v>
          </cell>
          <cell r="F235" t="str">
            <v>11 x 17</v>
          </cell>
          <cell r="G235" t="str">
            <v>L</v>
          </cell>
          <cell r="H235">
            <v>1</v>
          </cell>
          <cell r="I235">
            <v>1</v>
          </cell>
          <cell r="J235" t="str">
            <v>Rev-based Allocs</v>
          </cell>
          <cell r="K235" t="str">
            <v>Austin Water Utility</v>
          </cell>
          <cell r="L235" t="str">
            <v>1/3/2017</v>
          </cell>
          <cell r="M235" t="str">
            <v>'Rev-based Allocs'!A759:P792 'Rev-based Allocs'!B:P</v>
          </cell>
          <cell r="N235" t="str">
            <v>'Rev-based Allocs'!759:764</v>
          </cell>
          <cell r="O235" t="str">
            <v>'Rev-based Allocs'!A:A</v>
          </cell>
          <cell r="P235" t="str">
            <v>PrintAll_T_232</v>
          </cell>
          <cell r="Q235" t="str">
            <v>PrintAll_T_232t</v>
          </cell>
          <cell r="R235" t="str">
            <v>PrintAll_T_232s</v>
          </cell>
          <cell r="S235" t="str">
            <v>'Rev-based Allocs'!$A$759</v>
          </cell>
          <cell r="T235" t="str">
            <v>232</v>
          </cell>
          <cell r="U235" t="str">
            <v>'Rev-based Allocs'!A759:P792</v>
          </cell>
          <cell r="V235" t="str">
            <v>P792</v>
          </cell>
          <cell r="W235" t="str">
            <v>P</v>
          </cell>
        </row>
        <row r="236">
          <cell r="A236" t="str">
            <v>Table 233</v>
          </cell>
          <cell r="B236">
            <v>233</v>
          </cell>
          <cell r="C236" t="str">
            <v>Percentage Allocation of Specially Allocated Items to Categories for LCRA</v>
          </cell>
          <cell r="D236" t="str">
            <v>NA</v>
          </cell>
          <cell r="E236" t="str">
            <v>NA</v>
          </cell>
          <cell r="F236" t="str">
            <v>11 x 17</v>
          </cell>
          <cell r="G236" t="str">
            <v>L</v>
          </cell>
          <cell r="H236">
            <v>1</v>
          </cell>
          <cell r="I236">
            <v>1</v>
          </cell>
          <cell r="J236" t="str">
            <v>Rev-based Allocs</v>
          </cell>
          <cell r="K236" t="str">
            <v>Austin Water Utility</v>
          </cell>
          <cell r="L236" t="str">
            <v>1/3/2017</v>
          </cell>
          <cell r="M236" t="str">
            <v>'Rev-based Allocs'!A796:P827 'Rev-based Allocs'!B:P</v>
          </cell>
          <cell r="N236" t="str">
            <v>'Rev-based Allocs'!796:801</v>
          </cell>
          <cell r="O236" t="str">
            <v>'Rev-based Allocs'!A:A</v>
          </cell>
          <cell r="P236" t="str">
            <v>PrintAll_T_233</v>
          </cell>
          <cell r="Q236" t="str">
            <v>PrintAll_T_233t</v>
          </cell>
          <cell r="R236" t="str">
            <v>PrintAll_T_233s</v>
          </cell>
          <cell r="S236" t="str">
            <v>'Rev-based Allocs'!$A$796</v>
          </cell>
          <cell r="T236" t="str">
            <v>233</v>
          </cell>
          <cell r="U236" t="str">
            <v>'Rev-based Allocs'!A796:P827</v>
          </cell>
          <cell r="V236" t="str">
            <v>P827</v>
          </cell>
          <cell r="W236" t="str">
            <v>P</v>
          </cell>
        </row>
        <row r="237">
          <cell r="A237" t="str">
            <v>Table 234</v>
          </cell>
          <cell r="B237">
            <v>234</v>
          </cell>
          <cell r="C237" t="str">
            <v>Allocation of LCRA Specially Allocated Items to Categories</v>
          </cell>
          <cell r="D237" t="str">
            <v>NA</v>
          </cell>
          <cell r="E237" t="str">
            <v>NA</v>
          </cell>
          <cell r="F237" t="str">
            <v>11 x 17</v>
          </cell>
          <cell r="G237" t="str">
            <v>L</v>
          </cell>
          <cell r="H237">
            <v>1</v>
          </cell>
          <cell r="I237">
            <v>1</v>
          </cell>
          <cell r="J237" t="str">
            <v>Rev-based Allocs</v>
          </cell>
          <cell r="K237" t="str">
            <v>Austin Water Utility</v>
          </cell>
          <cell r="L237" t="str">
            <v>1/3/2017</v>
          </cell>
          <cell r="M237" t="str">
            <v>'Rev-based Allocs'!A830:P863 'Rev-based Allocs'!B:P</v>
          </cell>
          <cell r="N237" t="str">
            <v>'Rev-based Allocs'!830:835</v>
          </cell>
          <cell r="O237" t="str">
            <v>'Rev-based Allocs'!A:A</v>
          </cell>
          <cell r="P237" t="str">
            <v>PrintAll_T_234</v>
          </cell>
          <cell r="Q237" t="str">
            <v>PrintAll_T_234t</v>
          </cell>
          <cell r="R237" t="str">
            <v>PrintAll_T_234s</v>
          </cell>
          <cell r="S237" t="str">
            <v>'Rev-based Allocs'!$A$830</v>
          </cell>
          <cell r="T237" t="str">
            <v>234</v>
          </cell>
          <cell r="U237" t="str">
            <v>'Rev-based Allocs'!A830:P863</v>
          </cell>
          <cell r="V237" t="str">
            <v>P863</v>
          </cell>
          <cell r="W237" t="str">
            <v>P</v>
          </cell>
        </row>
        <row r="238">
          <cell r="A238" t="str">
            <v>Table 235</v>
          </cell>
          <cell r="B238">
            <v>235</v>
          </cell>
          <cell r="C238" t="str">
            <v>Percentage Allocation of Specially Allocated Items to Categories for Reserve Fund</v>
          </cell>
          <cell r="D238" t="str">
            <v>NA</v>
          </cell>
          <cell r="E238" t="str">
            <v>NA</v>
          </cell>
          <cell r="F238" t="str">
            <v>11 x 17</v>
          </cell>
          <cell r="G238" t="str">
            <v>L</v>
          </cell>
          <cell r="H238">
            <v>1</v>
          </cell>
          <cell r="I238">
            <v>1</v>
          </cell>
          <cell r="J238" t="str">
            <v>Rev-based Allocs</v>
          </cell>
          <cell r="K238" t="str">
            <v>Austin Water Utility</v>
          </cell>
          <cell r="L238" t="str">
            <v>1/3/2017</v>
          </cell>
          <cell r="M238" t="str">
            <v>'Rev-based Allocs'!A867:P898 'Rev-based Allocs'!B:P</v>
          </cell>
          <cell r="N238" t="str">
            <v>'Rev-based Allocs'!867:872</v>
          </cell>
          <cell r="O238" t="str">
            <v>'Rev-based Allocs'!A:A</v>
          </cell>
          <cell r="P238" t="str">
            <v>PrintAll_T_235</v>
          </cell>
          <cell r="Q238" t="str">
            <v>PrintAll_T_235t</v>
          </cell>
          <cell r="R238" t="str">
            <v>PrintAll_T_235s</v>
          </cell>
          <cell r="S238" t="str">
            <v>'Rev-based Allocs'!$A$867</v>
          </cell>
          <cell r="T238" t="str">
            <v>235</v>
          </cell>
          <cell r="U238" t="str">
            <v>'Rev-based Allocs'!A867:P898</v>
          </cell>
          <cell r="V238" t="str">
            <v>P898</v>
          </cell>
          <cell r="W238" t="str">
            <v>P</v>
          </cell>
        </row>
        <row r="239">
          <cell r="A239" t="str">
            <v>Table 236</v>
          </cell>
          <cell r="B239">
            <v>236</v>
          </cell>
          <cell r="C239" t="str">
            <v>Allocation of Reserve Fund Specially Allocated Items to Categories</v>
          </cell>
          <cell r="D239" t="str">
            <v>NA</v>
          </cell>
          <cell r="E239" t="str">
            <v>NA</v>
          </cell>
          <cell r="F239" t="str">
            <v>11 x 17</v>
          </cell>
          <cell r="G239" t="str">
            <v>L</v>
          </cell>
          <cell r="H239">
            <v>1</v>
          </cell>
          <cell r="I239">
            <v>1</v>
          </cell>
          <cell r="J239" t="str">
            <v>Rev-based Allocs</v>
          </cell>
          <cell r="K239" t="str">
            <v>Austin Water Utility</v>
          </cell>
          <cell r="L239" t="str">
            <v>1/3/2017</v>
          </cell>
          <cell r="M239" t="str">
            <v>'Rev-based Allocs'!A901:P934 'Rev-based Allocs'!B:P</v>
          </cell>
          <cell r="N239" t="str">
            <v>'Rev-based Allocs'!901:906</v>
          </cell>
          <cell r="O239" t="str">
            <v>'Rev-based Allocs'!A:A</v>
          </cell>
          <cell r="P239" t="str">
            <v>PrintAll_T_236</v>
          </cell>
          <cell r="Q239" t="str">
            <v>PrintAll_T_236t</v>
          </cell>
          <cell r="R239" t="str">
            <v>PrintAll_T_236s</v>
          </cell>
          <cell r="S239" t="str">
            <v>'Rev-based Allocs'!$A$901</v>
          </cell>
          <cell r="T239" t="str">
            <v>236</v>
          </cell>
          <cell r="U239" t="str">
            <v>'Rev-based Allocs'!A901:P934</v>
          </cell>
          <cell r="V239" t="str">
            <v>P934</v>
          </cell>
          <cell r="W239" t="str">
            <v>P</v>
          </cell>
        </row>
        <row r="240">
          <cell r="A240" t="str">
            <v>Table 237</v>
          </cell>
          <cell r="B240">
            <v>237</v>
          </cell>
          <cell r="C240" t="str">
            <v>Summary of Net Specially Allocated Items by Category</v>
          </cell>
          <cell r="D240" t="str">
            <v>NA</v>
          </cell>
          <cell r="E240" t="str">
            <v>NA</v>
          </cell>
          <cell r="F240" t="str">
            <v>11 x 17</v>
          </cell>
          <cell r="G240" t="str">
            <v>L</v>
          </cell>
          <cell r="H240">
            <v>1</v>
          </cell>
          <cell r="I240">
            <v>1</v>
          </cell>
          <cell r="J240" t="str">
            <v>Rev-based Allocs</v>
          </cell>
          <cell r="K240" t="str">
            <v>Austin Water Utility</v>
          </cell>
          <cell r="L240" t="str">
            <v>1/3/2017</v>
          </cell>
          <cell r="M240" t="str">
            <v>'Rev-based Allocs'!A937:P970 'Rev-based Allocs'!B:P</v>
          </cell>
          <cell r="N240" t="str">
            <v>'Rev-based Allocs'!937:942</v>
          </cell>
          <cell r="O240" t="str">
            <v>'Rev-based Allocs'!A:A</v>
          </cell>
          <cell r="P240" t="str">
            <v>PrintAll_T_237</v>
          </cell>
          <cell r="Q240" t="str">
            <v>PrintAll_T_237t</v>
          </cell>
          <cell r="R240" t="str">
            <v>PrintAll_T_237s</v>
          </cell>
          <cell r="S240" t="str">
            <v>'Rev-based Allocs'!$A$937</v>
          </cell>
          <cell r="T240" t="str">
            <v>237</v>
          </cell>
          <cell r="U240" t="str">
            <v>'Rev-based Allocs'!A937:P970</v>
          </cell>
          <cell r="V240" t="str">
            <v>P970</v>
          </cell>
          <cell r="W240" t="str">
            <v>P</v>
          </cell>
        </row>
        <row r="241">
          <cell r="A241" t="str">
            <v>Table 238</v>
          </cell>
          <cell r="B241">
            <v>238</v>
          </cell>
          <cell r="C241" t="str">
            <v>Determination of Allocation Factors for Joint O&amp;M</v>
          </cell>
          <cell r="D241" t="str">
            <v>NA</v>
          </cell>
          <cell r="E241" t="str">
            <v>NA</v>
          </cell>
          <cell r="F241" t="str">
            <v>11 x 17</v>
          </cell>
          <cell r="G241" t="str">
            <v>L</v>
          </cell>
          <cell r="H241">
            <v>1</v>
          </cell>
          <cell r="I241">
            <v>1</v>
          </cell>
          <cell r="J241" t="str">
            <v>Rev-based Allocs</v>
          </cell>
          <cell r="K241" t="str">
            <v>Austin Water Utility</v>
          </cell>
          <cell r="L241" t="str">
            <v>1/3/2017</v>
          </cell>
          <cell r="M241" t="str">
            <v>'Rev-based Allocs'!A975:K991 'Rev-based Allocs'!B:K</v>
          </cell>
          <cell r="N241" t="str">
            <v>'Rev-based Allocs'!975:980</v>
          </cell>
          <cell r="O241" t="str">
            <v>'Rev-based Allocs'!A:A</v>
          </cell>
          <cell r="P241" t="str">
            <v>PrintAll_T_238</v>
          </cell>
          <cell r="Q241" t="str">
            <v>PrintAll_T_238t</v>
          </cell>
          <cell r="R241" t="str">
            <v>PrintAll_T_238s</v>
          </cell>
          <cell r="S241" t="str">
            <v>'Rev-based Allocs'!$A$975</v>
          </cell>
          <cell r="T241" t="str">
            <v>238</v>
          </cell>
          <cell r="U241" t="str">
            <v>'Rev-based Allocs'!A975:K991</v>
          </cell>
          <cell r="V241" t="str">
            <v>K991</v>
          </cell>
          <cell r="W241" t="str">
            <v>K</v>
          </cell>
        </row>
        <row r="242">
          <cell r="A242" t="str">
            <v>Table 239</v>
          </cell>
          <cell r="B242">
            <v>239</v>
          </cell>
          <cell r="C242" t="str">
            <v>Percentage Allocation of Joint Specially Allocated Items by Categories to Customer Service Characteristic</v>
          </cell>
          <cell r="D242" t="str">
            <v>NA</v>
          </cell>
          <cell r="E242" t="str">
            <v>NA</v>
          </cell>
          <cell r="F242" t="str">
            <v>11 x 17</v>
          </cell>
          <cell r="G242" t="str">
            <v>L</v>
          </cell>
          <cell r="H242">
            <v>1</v>
          </cell>
          <cell r="I242">
            <v>1</v>
          </cell>
          <cell r="J242" t="str">
            <v>Rev-based Allocs</v>
          </cell>
          <cell r="K242" t="str">
            <v>Austin Water Utility</v>
          </cell>
          <cell r="L242" t="str">
            <v>1/3/2017</v>
          </cell>
          <cell r="M242" t="str">
            <v>'Rev-based Allocs'!A996:L1016 'Rev-based Allocs'!B:L</v>
          </cell>
          <cell r="N242" t="str">
            <v>'Rev-based Allocs'!996:1001</v>
          </cell>
          <cell r="O242" t="str">
            <v>'Rev-based Allocs'!A:A</v>
          </cell>
          <cell r="P242" t="str">
            <v>PrintAll_T_239</v>
          </cell>
          <cell r="Q242" t="str">
            <v>PrintAll_T_239t</v>
          </cell>
          <cell r="R242" t="str">
            <v>PrintAll_T_239s</v>
          </cell>
          <cell r="S242" t="str">
            <v>'Rev-based Allocs'!$A$996</v>
          </cell>
          <cell r="T242" t="str">
            <v>239</v>
          </cell>
          <cell r="U242" t="str">
            <v>'Rev-based Allocs'!A996:L1016</v>
          </cell>
          <cell r="V242" t="str">
            <v>L1016</v>
          </cell>
          <cell r="W242" t="str">
            <v>L</v>
          </cell>
        </row>
        <row r="243">
          <cell r="A243" t="str">
            <v>Table 240</v>
          </cell>
          <cell r="B243">
            <v>240</v>
          </cell>
          <cell r="C243" t="str">
            <v>Allocation of Joint Net O&amp;M by Categories to Customer Service Characteristics</v>
          </cell>
          <cell r="D243" t="str">
            <v>NA</v>
          </cell>
          <cell r="E243" t="str">
            <v>NA</v>
          </cell>
          <cell r="F243" t="str">
            <v>11 x 17</v>
          </cell>
          <cell r="G243" t="str">
            <v>L</v>
          </cell>
          <cell r="H243">
            <v>1</v>
          </cell>
          <cell r="I243">
            <v>1</v>
          </cell>
          <cell r="J243" t="str">
            <v>Rev-based Allocs</v>
          </cell>
          <cell r="K243" t="str">
            <v>Austin Water Utility</v>
          </cell>
          <cell r="L243" t="str">
            <v>1/3/2017</v>
          </cell>
          <cell r="M243" t="str">
            <v>'Rev-based Allocs'!A1019:I1041 'Rev-based Allocs'!B:I</v>
          </cell>
          <cell r="N243" t="str">
            <v>'Rev-based Allocs'!1019:1024</v>
          </cell>
          <cell r="O243" t="str">
            <v>'Rev-based Allocs'!A:A</v>
          </cell>
          <cell r="P243" t="str">
            <v>PrintAll_T_240</v>
          </cell>
          <cell r="Q243" t="str">
            <v>PrintAll_T_240t</v>
          </cell>
          <cell r="R243" t="str">
            <v>PrintAll_T_240s</v>
          </cell>
          <cell r="S243" t="str">
            <v>'Rev-based Allocs'!$A$1019</v>
          </cell>
          <cell r="T243" t="str">
            <v>240</v>
          </cell>
          <cell r="U243" t="str">
            <v>'Rev-based Allocs'!A1019:I1041</v>
          </cell>
          <cell r="V243" t="str">
            <v>I1041</v>
          </cell>
          <cell r="W243" t="str">
            <v>I</v>
          </cell>
        </row>
        <row r="244">
          <cell r="A244" t="str">
            <v>Table 241</v>
          </cell>
          <cell r="B244">
            <v>241</v>
          </cell>
          <cell r="C244" t="str">
            <v>Determination of Allocation Factors for Retail Only O&amp;M</v>
          </cell>
          <cell r="D244" t="str">
            <v>NA</v>
          </cell>
          <cell r="E244" t="str">
            <v>NA</v>
          </cell>
          <cell r="F244" t="str">
            <v>11 x 17</v>
          </cell>
          <cell r="G244" t="str">
            <v>L</v>
          </cell>
          <cell r="H244">
            <v>1</v>
          </cell>
          <cell r="I244">
            <v>1</v>
          </cell>
          <cell r="J244" t="str">
            <v>Rev-based Allocs</v>
          </cell>
          <cell r="K244" t="str">
            <v>Austin Water Utility</v>
          </cell>
          <cell r="L244" t="str">
            <v>1/3/2017</v>
          </cell>
          <cell r="M244" t="str">
            <v>'Rev-based Allocs'!A1045:K1061 'Rev-based Allocs'!B:K</v>
          </cell>
          <cell r="N244" t="str">
            <v>'Rev-based Allocs'!1045:1050</v>
          </cell>
          <cell r="O244" t="str">
            <v>'Rev-based Allocs'!A:A</v>
          </cell>
          <cell r="P244" t="str">
            <v>PrintAll_T_241</v>
          </cell>
          <cell r="Q244" t="str">
            <v>PrintAll_T_241t</v>
          </cell>
          <cell r="R244" t="str">
            <v>PrintAll_T_241s</v>
          </cell>
          <cell r="S244" t="str">
            <v>'Rev-based Allocs'!$A$1045</v>
          </cell>
          <cell r="T244" t="str">
            <v>241</v>
          </cell>
          <cell r="U244" t="str">
            <v>'Rev-based Allocs'!A1045:K1061</v>
          </cell>
          <cell r="V244" t="str">
            <v>K1061</v>
          </cell>
          <cell r="W244" t="str">
            <v>K</v>
          </cell>
        </row>
        <row r="245">
          <cell r="A245" t="str">
            <v>Table 242</v>
          </cell>
          <cell r="B245">
            <v>242</v>
          </cell>
          <cell r="C245" t="str">
            <v>Percentage Allocation of Retail Only Specially Allocated Items by Categories to Customer Service Characteristic</v>
          </cell>
          <cell r="D245" t="str">
            <v>NA</v>
          </cell>
          <cell r="E245" t="str">
            <v>NA</v>
          </cell>
          <cell r="F245" t="str">
            <v>11 x 17</v>
          </cell>
          <cell r="G245" t="str">
            <v>L</v>
          </cell>
          <cell r="H245">
            <v>1</v>
          </cell>
          <cell r="I245">
            <v>1</v>
          </cell>
          <cell r="J245" t="str">
            <v>Rev-based Allocs</v>
          </cell>
          <cell r="K245" t="str">
            <v>Austin Water Utility</v>
          </cell>
          <cell r="L245" t="str">
            <v>1/3/2017</v>
          </cell>
          <cell r="M245" t="str">
            <v>'Rev-based Allocs'!A1066:L1086 'Rev-based Allocs'!B:L</v>
          </cell>
          <cell r="N245" t="str">
            <v>'Rev-based Allocs'!1066:1071</v>
          </cell>
          <cell r="O245" t="str">
            <v>'Rev-based Allocs'!A:A</v>
          </cell>
          <cell r="P245" t="str">
            <v>PrintAll_T_242</v>
          </cell>
          <cell r="Q245" t="str">
            <v>PrintAll_T_242t</v>
          </cell>
          <cell r="R245" t="str">
            <v>PrintAll_T_242s</v>
          </cell>
          <cell r="S245" t="str">
            <v>'Rev-based Allocs'!$A$1066</v>
          </cell>
          <cell r="T245" t="str">
            <v>242</v>
          </cell>
          <cell r="U245" t="str">
            <v>'Rev-based Allocs'!A1066:L1086</v>
          </cell>
          <cell r="V245" t="str">
            <v>L1086</v>
          </cell>
          <cell r="W245" t="str">
            <v>L</v>
          </cell>
        </row>
        <row r="246">
          <cell r="A246" t="str">
            <v>Table 243</v>
          </cell>
          <cell r="B246">
            <v>243</v>
          </cell>
          <cell r="C246" t="str">
            <v>Allocation of Retail Only Net O&amp;M by Categories to Customer Service Characteristics</v>
          </cell>
          <cell r="D246" t="str">
            <v>NA</v>
          </cell>
          <cell r="E246" t="str">
            <v>NA</v>
          </cell>
          <cell r="F246" t="str">
            <v>11 x 17</v>
          </cell>
          <cell r="G246" t="str">
            <v>L</v>
          </cell>
          <cell r="H246">
            <v>1</v>
          </cell>
          <cell r="I246">
            <v>1</v>
          </cell>
          <cell r="J246" t="str">
            <v>Rev-based Allocs</v>
          </cell>
          <cell r="K246" t="str">
            <v>Austin Water Utility</v>
          </cell>
          <cell r="L246" t="str">
            <v>1/3/2017</v>
          </cell>
          <cell r="M246" t="str">
            <v>'Rev-based Allocs'!A1089:I1111 'Rev-based Allocs'!B:I</v>
          </cell>
          <cell r="N246" t="str">
            <v>'Rev-based Allocs'!1089:1094</v>
          </cell>
          <cell r="O246" t="str">
            <v>'Rev-based Allocs'!A:A</v>
          </cell>
          <cell r="P246" t="str">
            <v>PrintAll_T_243</v>
          </cell>
          <cell r="Q246" t="str">
            <v>PrintAll_T_243t</v>
          </cell>
          <cell r="R246" t="str">
            <v>PrintAll_T_243s</v>
          </cell>
          <cell r="S246" t="str">
            <v>'Rev-based Allocs'!$A$1089</v>
          </cell>
          <cell r="T246" t="str">
            <v>243</v>
          </cell>
          <cell r="U246" t="str">
            <v>'Rev-based Allocs'!A1089:I1111</v>
          </cell>
          <cell r="V246" t="str">
            <v>I1111</v>
          </cell>
          <cell r="W246" t="str">
            <v>I</v>
          </cell>
        </row>
        <row r="247">
          <cell r="A247" t="str">
            <v>Table 244</v>
          </cell>
          <cell r="B247">
            <v>244</v>
          </cell>
          <cell r="C247" t="str">
            <v>Determination of Allocation Factors for Wholesale O&amp;M</v>
          </cell>
          <cell r="D247" t="str">
            <v>NA</v>
          </cell>
          <cell r="E247" t="str">
            <v>NA</v>
          </cell>
          <cell r="F247" t="str">
            <v>11 x 17</v>
          </cell>
          <cell r="G247" t="str">
            <v>L</v>
          </cell>
          <cell r="H247">
            <v>1</v>
          </cell>
          <cell r="I247">
            <v>1</v>
          </cell>
          <cell r="J247" t="str">
            <v>Rev-based Allocs</v>
          </cell>
          <cell r="K247" t="str">
            <v>Austin Water Utility</v>
          </cell>
          <cell r="L247" t="str">
            <v>1/3/2017</v>
          </cell>
          <cell r="M247" t="str">
            <v>'Rev-based Allocs'!A1115:K1131 'Rev-based Allocs'!B:K</v>
          </cell>
          <cell r="N247" t="str">
            <v>'Rev-based Allocs'!1115:1120</v>
          </cell>
          <cell r="O247" t="str">
            <v>'Rev-based Allocs'!A:A</v>
          </cell>
          <cell r="P247" t="str">
            <v>PrintAll_T_244</v>
          </cell>
          <cell r="Q247" t="str">
            <v>PrintAll_T_244t</v>
          </cell>
          <cell r="R247" t="str">
            <v>PrintAll_T_244s</v>
          </cell>
          <cell r="S247" t="str">
            <v>'Rev-based Allocs'!$A$1115</v>
          </cell>
          <cell r="T247" t="str">
            <v>244</v>
          </cell>
          <cell r="U247" t="str">
            <v>'Rev-based Allocs'!A1115:K1131</v>
          </cell>
          <cell r="V247" t="str">
            <v>K1131</v>
          </cell>
          <cell r="W247" t="str">
            <v>K</v>
          </cell>
        </row>
        <row r="248">
          <cell r="A248" t="str">
            <v>Table 245</v>
          </cell>
          <cell r="B248">
            <v>245</v>
          </cell>
          <cell r="C248" t="str">
            <v>Percentage Allocation of Wholesale Specially Allocated Items by Categories to Customer Service Characteristic</v>
          </cell>
          <cell r="D248" t="str">
            <v>NA</v>
          </cell>
          <cell r="E248" t="str">
            <v>NA</v>
          </cell>
          <cell r="F248" t="str">
            <v>11 x 17</v>
          </cell>
          <cell r="G248" t="str">
            <v>L</v>
          </cell>
          <cell r="H248">
            <v>1</v>
          </cell>
          <cell r="I248">
            <v>1</v>
          </cell>
          <cell r="J248" t="str">
            <v>Rev-based Allocs</v>
          </cell>
          <cell r="K248" t="str">
            <v>Austin Water Utility</v>
          </cell>
          <cell r="L248" t="str">
            <v>1/3/2017</v>
          </cell>
          <cell r="M248" t="str">
            <v>'Rev-based Allocs'!A1136:L1156 'Rev-based Allocs'!B:L</v>
          </cell>
          <cell r="N248" t="str">
            <v>'Rev-based Allocs'!1136:1141</v>
          </cell>
          <cell r="O248" t="str">
            <v>'Rev-based Allocs'!A:A</v>
          </cell>
          <cell r="P248" t="str">
            <v>PrintAll_T_245</v>
          </cell>
          <cell r="Q248" t="str">
            <v>PrintAll_T_245t</v>
          </cell>
          <cell r="R248" t="str">
            <v>PrintAll_T_245s</v>
          </cell>
          <cell r="S248" t="str">
            <v>'Rev-based Allocs'!$A$1136</v>
          </cell>
          <cell r="T248" t="str">
            <v>245</v>
          </cell>
          <cell r="U248" t="str">
            <v>'Rev-based Allocs'!A1136:L1156</v>
          </cell>
          <cell r="V248" t="str">
            <v>L1156</v>
          </cell>
          <cell r="W248" t="str">
            <v>L</v>
          </cell>
        </row>
        <row r="249">
          <cell r="A249" t="str">
            <v>Table 246</v>
          </cell>
          <cell r="B249">
            <v>246</v>
          </cell>
          <cell r="C249" t="str">
            <v>Allocation of Wholesale Net O&amp;M by Categories to Customer Service Characteristics</v>
          </cell>
          <cell r="D249" t="str">
            <v>NA</v>
          </cell>
          <cell r="E249" t="str">
            <v>NA</v>
          </cell>
          <cell r="F249" t="str">
            <v>11 x 17</v>
          </cell>
          <cell r="G249" t="str">
            <v>L</v>
          </cell>
          <cell r="H249">
            <v>1</v>
          </cell>
          <cell r="I249">
            <v>1</v>
          </cell>
          <cell r="J249" t="str">
            <v>Rev-based Allocs</v>
          </cell>
          <cell r="K249" t="str">
            <v>Austin Water Utility</v>
          </cell>
          <cell r="L249" t="str">
            <v>1/3/2017</v>
          </cell>
          <cell r="M249" t="str">
            <v>'Rev-based Allocs'!A1159:I1181 'Rev-based Allocs'!B:I</v>
          </cell>
          <cell r="N249" t="str">
            <v>'Rev-based Allocs'!1159:1164</v>
          </cell>
          <cell r="O249" t="str">
            <v>'Rev-based Allocs'!A:A</v>
          </cell>
          <cell r="P249" t="str">
            <v>PrintAll_T_246</v>
          </cell>
          <cell r="Q249" t="str">
            <v>PrintAll_T_246t</v>
          </cell>
          <cell r="R249" t="str">
            <v>PrintAll_T_246s</v>
          </cell>
          <cell r="S249" t="str">
            <v>'Rev-based Allocs'!$A$1159</v>
          </cell>
          <cell r="T249" t="str">
            <v>246</v>
          </cell>
          <cell r="U249" t="str">
            <v>'Rev-based Allocs'!A1159:I1181</v>
          </cell>
          <cell r="V249" t="str">
            <v>I1181</v>
          </cell>
          <cell r="W249" t="str">
            <v>I</v>
          </cell>
        </row>
        <row r="250">
          <cell r="A250" t="str">
            <v>Table 247</v>
          </cell>
          <cell r="B250">
            <v>247</v>
          </cell>
          <cell r="C250" t="str">
            <v>Determination of Allocation Factors for Watershed Land Purchase O&amp;M</v>
          </cell>
          <cell r="D250" t="str">
            <v>NA</v>
          </cell>
          <cell r="E250" t="str">
            <v>NA</v>
          </cell>
          <cell r="F250" t="str">
            <v>11 x 17</v>
          </cell>
          <cell r="G250" t="str">
            <v>L</v>
          </cell>
          <cell r="H250">
            <v>1</v>
          </cell>
          <cell r="I250">
            <v>1</v>
          </cell>
          <cell r="J250" t="str">
            <v>Rev-based Allocs</v>
          </cell>
          <cell r="K250" t="str">
            <v>Austin Water Utility</v>
          </cell>
          <cell r="L250" t="str">
            <v>1/3/2017</v>
          </cell>
          <cell r="M250" t="str">
            <v>'Rev-based Allocs'!A1185:K1201 'Rev-based Allocs'!B:K</v>
          </cell>
          <cell r="N250" t="str">
            <v>'Rev-based Allocs'!1185:1190</v>
          </cell>
          <cell r="O250" t="str">
            <v>'Rev-based Allocs'!A:A</v>
          </cell>
          <cell r="P250" t="str">
            <v>PrintAll_T_247</v>
          </cell>
          <cell r="Q250" t="str">
            <v>PrintAll_T_247t</v>
          </cell>
          <cell r="R250" t="str">
            <v>PrintAll_T_247s</v>
          </cell>
          <cell r="S250" t="str">
            <v>'Rev-based Allocs'!$A$1185</v>
          </cell>
          <cell r="T250" t="str">
            <v>247</v>
          </cell>
          <cell r="U250" t="str">
            <v>'Rev-based Allocs'!A1185:K1201</v>
          </cell>
          <cell r="V250" t="str">
            <v>K1201</v>
          </cell>
          <cell r="W250" t="str">
            <v>K</v>
          </cell>
        </row>
        <row r="251">
          <cell r="A251" t="str">
            <v>Table 248</v>
          </cell>
          <cell r="B251">
            <v>248</v>
          </cell>
          <cell r="C251" t="str">
            <v>Percentage Allocation of Watershed Land Purchase Specially Allocated Items by Categories to Customer Service Characteristic</v>
          </cell>
          <cell r="D251" t="str">
            <v>NA</v>
          </cell>
          <cell r="E251" t="str">
            <v>NA</v>
          </cell>
          <cell r="F251" t="str">
            <v>11 x 17</v>
          </cell>
          <cell r="G251" t="str">
            <v>L</v>
          </cell>
          <cell r="H251">
            <v>1</v>
          </cell>
          <cell r="I251">
            <v>1</v>
          </cell>
          <cell r="J251" t="str">
            <v>Rev-based Allocs</v>
          </cell>
          <cell r="K251" t="str">
            <v>Austin Water Utility</v>
          </cell>
          <cell r="L251" t="str">
            <v>1/3/2017</v>
          </cell>
          <cell r="M251" t="str">
            <v>'Rev-based Allocs'!A1206:L1226 'Rev-based Allocs'!B:L</v>
          </cell>
          <cell r="N251" t="str">
            <v>'Rev-based Allocs'!1206:1211</v>
          </cell>
          <cell r="O251" t="str">
            <v>'Rev-based Allocs'!A:A</v>
          </cell>
          <cell r="P251" t="str">
            <v>PrintAll_T_248</v>
          </cell>
          <cell r="Q251" t="str">
            <v>PrintAll_T_248t</v>
          </cell>
          <cell r="R251" t="str">
            <v>PrintAll_T_248s</v>
          </cell>
          <cell r="S251" t="str">
            <v>'Rev-based Allocs'!$A$1206</v>
          </cell>
          <cell r="T251" t="str">
            <v>248</v>
          </cell>
          <cell r="U251" t="str">
            <v>'Rev-based Allocs'!A1206:L1226</v>
          </cell>
          <cell r="V251" t="str">
            <v>L1226</v>
          </cell>
          <cell r="W251" t="str">
            <v>L</v>
          </cell>
        </row>
        <row r="252">
          <cell r="A252" t="str">
            <v>Table 249</v>
          </cell>
          <cell r="B252">
            <v>249</v>
          </cell>
          <cell r="C252" t="str">
            <v>Allocation of Watershed Land Purchase Net O&amp;M by Categories to Customer Service Characteristics</v>
          </cell>
          <cell r="D252" t="str">
            <v>NA</v>
          </cell>
          <cell r="E252" t="str">
            <v>NA</v>
          </cell>
          <cell r="F252" t="str">
            <v>11 x 17</v>
          </cell>
          <cell r="G252" t="str">
            <v>L</v>
          </cell>
          <cell r="H252">
            <v>1</v>
          </cell>
          <cell r="I252">
            <v>1</v>
          </cell>
          <cell r="J252" t="str">
            <v>Rev-based Allocs</v>
          </cell>
          <cell r="K252" t="str">
            <v>Austin Water Utility</v>
          </cell>
          <cell r="L252" t="str">
            <v>1/3/2017</v>
          </cell>
          <cell r="M252" t="str">
            <v>'Rev-based Allocs'!A1229:I1251 'Rev-based Allocs'!B:I</v>
          </cell>
          <cell r="N252" t="str">
            <v>'Rev-based Allocs'!1229:1234</v>
          </cell>
          <cell r="O252" t="str">
            <v>'Rev-based Allocs'!A:A</v>
          </cell>
          <cell r="P252" t="str">
            <v>PrintAll_T_249</v>
          </cell>
          <cell r="Q252" t="str">
            <v>PrintAll_T_249t</v>
          </cell>
          <cell r="R252" t="str">
            <v>PrintAll_T_249s</v>
          </cell>
          <cell r="S252" t="str">
            <v>'Rev-based Allocs'!$A$1229</v>
          </cell>
          <cell r="T252" t="str">
            <v>249</v>
          </cell>
          <cell r="U252" t="str">
            <v>'Rev-based Allocs'!A1229:I1251</v>
          </cell>
          <cell r="V252" t="str">
            <v>I1251</v>
          </cell>
          <cell r="W252" t="str">
            <v>I</v>
          </cell>
        </row>
        <row r="253">
          <cell r="A253" t="str">
            <v>Table 250</v>
          </cell>
          <cell r="B253">
            <v>250</v>
          </cell>
          <cell r="C253" t="str">
            <v>Determination of Allocation Factors for LCRA O&amp;M</v>
          </cell>
          <cell r="D253" t="str">
            <v>NA</v>
          </cell>
          <cell r="E253" t="str">
            <v>NA</v>
          </cell>
          <cell r="F253" t="str">
            <v>11 x 17</v>
          </cell>
          <cell r="G253" t="str">
            <v>L</v>
          </cell>
          <cell r="H253">
            <v>1</v>
          </cell>
          <cell r="I253">
            <v>1</v>
          </cell>
          <cell r="J253" t="str">
            <v>Rev-based Allocs</v>
          </cell>
          <cell r="K253" t="str">
            <v>Austin Water Utility</v>
          </cell>
          <cell r="L253" t="str">
            <v>1/3/2017</v>
          </cell>
          <cell r="M253" t="str">
            <v>'Rev-based Allocs'!A1255:K1271 'Rev-based Allocs'!B:K</v>
          </cell>
          <cell r="N253" t="str">
            <v>'Rev-based Allocs'!1255:1260</v>
          </cell>
          <cell r="O253" t="str">
            <v>'Rev-based Allocs'!A:A</v>
          </cell>
          <cell r="P253" t="str">
            <v>PrintAll_T_250</v>
          </cell>
          <cell r="Q253" t="str">
            <v>PrintAll_T_250t</v>
          </cell>
          <cell r="R253" t="str">
            <v>PrintAll_T_250s</v>
          </cell>
          <cell r="S253" t="str">
            <v>'Rev-based Allocs'!$A$1255</v>
          </cell>
          <cell r="T253" t="str">
            <v>250</v>
          </cell>
          <cell r="U253" t="str">
            <v>'Rev-based Allocs'!A1255:K1271</v>
          </cell>
          <cell r="V253" t="str">
            <v>K1271</v>
          </cell>
          <cell r="W253" t="str">
            <v>K</v>
          </cell>
        </row>
        <row r="254">
          <cell r="A254" t="str">
            <v>Table 251</v>
          </cell>
          <cell r="B254">
            <v>251</v>
          </cell>
          <cell r="C254" t="str">
            <v>Percentage Allocation of LCRA Specially Allocated Items by Categories to Customer Service Characteristic</v>
          </cell>
          <cell r="D254" t="str">
            <v>NA</v>
          </cell>
          <cell r="E254" t="str">
            <v>NA</v>
          </cell>
          <cell r="F254" t="str">
            <v>11 x 17</v>
          </cell>
          <cell r="G254" t="str">
            <v>L</v>
          </cell>
          <cell r="H254">
            <v>1</v>
          </cell>
          <cell r="I254">
            <v>1</v>
          </cell>
          <cell r="J254" t="str">
            <v>Rev-based Allocs</v>
          </cell>
          <cell r="K254" t="str">
            <v>Austin Water Utility</v>
          </cell>
          <cell r="L254" t="str">
            <v>1/3/2017</v>
          </cell>
          <cell r="M254" t="str">
            <v>'Rev-based Allocs'!A1276:L1296 'Rev-based Allocs'!B:L</v>
          </cell>
          <cell r="N254" t="str">
            <v>'Rev-based Allocs'!1276:1281</v>
          </cell>
          <cell r="O254" t="str">
            <v>'Rev-based Allocs'!A:A</v>
          </cell>
          <cell r="P254" t="str">
            <v>PrintAll_T_251</v>
          </cell>
          <cell r="Q254" t="str">
            <v>PrintAll_T_251t</v>
          </cell>
          <cell r="R254" t="str">
            <v>PrintAll_T_251s</v>
          </cell>
          <cell r="S254" t="str">
            <v>'Rev-based Allocs'!$A$1276</v>
          </cell>
          <cell r="T254" t="str">
            <v>251</v>
          </cell>
          <cell r="U254" t="str">
            <v>'Rev-based Allocs'!A1276:L1296</v>
          </cell>
          <cell r="V254" t="str">
            <v>L1296</v>
          </cell>
          <cell r="W254" t="str">
            <v>L</v>
          </cell>
        </row>
        <row r="255">
          <cell r="A255" t="str">
            <v>Table 252</v>
          </cell>
          <cell r="B255">
            <v>252</v>
          </cell>
          <cell r="C255" t="str">
            <v>Allocation of LCRA Net O&amp;M by Categories to Customer Service Characteristics</v>
          </cell>
          <cell r="D255" t="str">
            <v>NA</v>
          </cell>
          <cell r="E255" t="str">
            <v>NA</v>
          </cell>
          <cell r="F255" t="str">
            <v>11 x 17</v>
          </cell>
          <cell r="G255" t="str">
            <v>L</v>
          </cell>
          <cell r="H255">
            <v>1</v>
          </cell>
          <cell r="I255">
            <v>1</v>
          </cell>
          <cell r="J255" t="str">
            <v>Rev-based Allocs</v>
          </cell>
          <cell r="K255" t="str">
            <v>Austin Water Utility</v>
          </cell>
          <cell r="L255" t="str">
            <v>1/3/2017</v>
          </cell>
          <cell r="M255" t="str">
            <v>'Rev-based Allocs'!A1299:I1321 'Rev-based Allocs'!B:I</v>
          </cell>
          <cell r="N255" t="str">
            <v>'Rev-based Allocs'!1299:1304</v>
          </cell>
          <cell r="O255" t="str">
            <v>'Rev-based Allocs'!A:A</v>
          </cell>
          <cell r="P255" t="str">
            <v>PrintAll_T_252</v>
          </cell>
          <cell r="Q255" t="str">
            <v>PrintAll_T_252t</v>
          </cell>
          <cell r="R255" t="str">
            <v>PrintAll_T_252s</v>
          </cell>
          <cell r="S255" t="str">
            <v>'Rev-based Allocs'!$A$1299</v>
          </cell>
          <cell r="T255" t="str">
            <v>252</v>
          </cell>
          <cell r="U255" t="str">
            <v>'Rev-based Allocs'!A1299:I1321</v>
          </cell>
          <cell r="V255" t="str">
            <v>I1321</v>
          </cell>
          <cell r="W255" t="str">
            <v>I</v>
          </cell>
        </row>
        <row r="256">
          <cell r="A256" t="str">
            <v>Table 253</v>
          </cell>
          <cell r="B256">
            <v>253</v>
          </cell>
          <cell r="C256" t="str">
            <v>Determination of Allocation Factors for Reserve Fund O&amp;M</v>
          </cell>
          <cell r="D256" t="str">
            <v>NA</v>
          </cell>
          <cell r="E256" t="str">
            <v>NA</v>
          </cell>
          <cell r="F256" t="str">
            <v>11 x 17</v>
          </cell>
          <cell r="G256" t="str">
            <v>L</v>
          </cell>
          <cell r="H256">
            <v>1</v>
          </cell>
          <cell r="I256">
            <v>1</v>
          </cell>
          <cell r="J256" t="str">
            <v>Rev-based Allocs</v>
          </cell>
          <cell r="K256" t="str">
            <v>Austin Water Utility</v>
          </cell>
          <cell r="L256" t="str">
            <v>1/3/2017</v>
          </cell>
          <cell r="M256" t="str">
            <v>'Rev-based Allocs'!A1325:K1341 'Rev-based Allocs'!B:K</v>
          </cell>
          <cell r="N256" t="str">
            <v>'Rev-based Allocs'!1325:1330</v>
          </cell>
          <cell r="O256" t="str">
            <v>'Rev-based Allocs'!A:A</v>
          </cell>
          <cell r="P256" t="str">
            <v>PrintAll_T_253</v>
          </cell>
          <cell r="Q256" t="str">
            <v>PrintAll_T_253t</v>
          </cell>
          <cell r="R256" t="str">
            <v>PrintAll_T_253s</v>
          </cell>
          <cell r="S256" t="str">
            <v>'Rev-based Allocs'!$A$1325</v>
          </cell>
          <cell r="T256" t="str">
            <v>253</v>
          </cell>
          <cell r="U256" t="str">
            <v>'Rev-based Allocs'!A1325:K1341</v>
          </cell>
          <cell r="V256" t="str">
            <v>K1341</v>
          </cell>
          <cell r="W256" t="str">
            <v>K</v>
          </cell>
        </row>
        <row r="257">
          <cell r="A257" t="str">
            <v>Table 254</v>
          </cell>
          <cell r="B257">
            <v>254</v>
          </cell>
          <cell r="C257" t="str">
            <v>Percentage Allocation of Reserve Fund Specially Allocated Items by Categories to Customer Service Characteristic</v>
          </cell>
          <cell r="D257" t="str">
            <v>NA</v>
          </cell>
          <cell r="E257" t="str">
            <v>NA</v>
          </cell>
          <cell r="F257" t="str">
            <v>11 x 17</v>
          </cell>
          <cell r="G257" t="str">
            <v>L</v>
          </cell>
          <cell r="H257">
            <v>1</v>
          </cell>
          <cell r="I257">
            <v>1</v>
          </cell>
          <cell r="J257" t="str">
            <v>Rev-based Allocs</v>
          </cell>
          <cell r="K257" t="str">
            <v>Austin Water Utility</v>
          </cell>
          <cell r="L257" t="str">
            <v>1/3/2017</v>
          </cell>
          <cell r="M257" t="str">
            <v>'Rev-based Allocs'!A1346:L1366 'Rev-based Allocs'!B:L</v>
          </cell>
          <cell r="N257" t="str">
            <v>'Rev-based Allocs'!1346:1351</v>
          </cell>
          <cell r="O257" t="str">
            <v>'Rev-based Allocs'!A:A</v>
          </cell>
          <cell r="P257" t="str">
            <v>PrintAll_T_254</v>
          </cell>
          <cell r="Q257" t="str">
            <v>PrintAll_T_254t</v>
          </cell>
          <cell r="R257" t="str">
            <v>PrintAll_T_254s</v>
          </cell>
          <cell r="S257" t="str">
            <v>'Rev-based Allocs'!$A$1346</v>
          </cell>
          <cell r="T257" t="str">
            <v>254</v>
          </cell>
          <cell r="U257" t="str">
            <v>'Rev-based Allocs'!A1346:L1366</v>
          </cell>
          <cell r="V257" t="str">
            <v>L1366</v>
          </cell>
          <cell r="W257" t="str">
            <v>L</v>
          </cell>
        </row>
        <row r="258">
          <cell r="A258" t="str">
            <v>Table 255</v>
          </cell>
          <cell r="B258">
            <v>255</v>
          </cell>
          <cell r="C258" t="str">
            <v>Allocation of Reserve Fund Net O&amp;M by Categories to Customer Service Characteristics</v>
          </cell>
          <cell r="D258" t="str">
            <v>NA</v>
          </cell>
          <cell r="E258" t="str">
            <v>NA</v>
          </cell>
          <cell r="F258" t="str">
            <v>11 x 17</v>
          </cell>
          <cell r="G258" t="str">
            <v>L</v>
          </cell>
          <cell r="H258">
            <v>1</v>
          </cell>
          <cell r="I258">
            <v>1</v>
          </cell>
          <cell r="J258" t="str">
            <v>Rev-based Allocs</v>
          </cell>
          <cell r="K258" t="str">
            <v>Austin Water Utility</v>
          </cell>
          <cell r="L258" t="str">
            <v>1/3/2017</v>
          </cell>
          <cell r="M258" t="str">
            <v>'Rev-based Allocs'!A1369:I1391 'Rev-based Allocs'!B:I</v>
          </cell>
          <cell r="N258" t="str">
            <v>'Rev-based Allocs'!1369:1374</v>
          </cell>
          <cell r="O258" t="str">
            <v>'Rev-based Allocs'!A:A</v>
          </cell>
          <cell r="P258" t="str">
            <v>PrintAll_T_255</v>
          </cell>
          <cell r="Q258" t="str">
            <v>PrintAll_T_255t</v>
          </cell>
          <cell r="R258" t="str">
            <v>PrintAll_T_255s</v>
          </cell>
          <cell r="S258" t="str">
            <v>'Rev-based Allocs'!$A$1369</v>
          </cell>
          <cell r="T258" t="str">
            <v>255</v>
          </cell>
          <cell r="U258" t="str">
            <v>'Rev-based Allocs'!A1369:I1391</v>
          </cell>
          <cell r="V258" t="str">
            <v>I1391</v>
          </cell>
          <cell r="W258" t="str">
            <v>I</v>
          </cell>
        </row>
        <row r="259">
          <cell r="A259" t="str">
            <v>Table 256</v>
          </cell>
          <cell r="B259">
            <v>256</v>
          </cell>
          <cell r="C259" t="str">
            <v>Allocation of Joint Specially Allocated Items to Customer Classes</v>
          </cell>
          <cell r="D259" t="str">
            <v>NA</v>
          </cell>
          <cell r="E259" t="str">
            <v>NA</v>
          </cell>
          <cell r="F259" t="str">
            <v>11 x 17</v>
          </cell>
          <cell r="G259" t="str">
            <v>L</v>
          </cell>
          <cell r="H259">
            <v>1</v>
          </cell>
          <cell r="I259">
            <v>1</v>
          </cell>
          <cell r="J259" t="str">
            <v>Rev-based Allocs</v>
          </cell>
          <cell r="K259" t="str">
            <v>Austin Water Utility</v>
          </cell>
          <cell r="L259" t="str">
            <v>1/3/2017</v>
          </cell>
          <cell r="M259" t="str">
            <v>'Rev-based Allocs'!A1394:I2301 'Rev-based Allocs'!B:I</v>
          </cell>
          <cell r="N259" t="str">
            <v>'Rev-based Allocs'!1394:1399</v>
          </cell>
          <cell r="O259" t="str">
            <v>'Rev-based Allocs'!A:A</v>
          </cell>
          <cell r="P259" t="str">
            <v>PrintAll_T_256</v>
          </cell>
          <cell r="Q259" t="str">
            <v>PrintAll_T_256t</v>
          </cell>
          <cell r="R259" t="str">
            <v>PrintAll_T_256s</v>
          </cell>
          <cell r="S259" t="str">
            <v>'Rev-based Allocs'!$A$1394</v>
          </cell>
          <cell r="T259" t="str">
            <v>256</v>
          </cell>
          <cell r="U259" t="str">
            <v>'Rev-based Allocs'!A1394:I2301</v>
          </cell>
          <cell r="V259" t="str">
            <v>I2301</v>
          </cell>
          <cell r="W259" t="str">
            <v>I</v>
          </cell>
        </row>
        <row r="260">
          <cell r="A260" t="str">
            <v>Table 257</v>
          </cell>
          <cell r="B260">
            <v>257</v>
          </cell>
          <cell r="C260" t="str">
            <v>Allocation of Retail Only Specially Allocated Items to Customer Classes</v>
          </cell>
          <cell r="D260" t="str">
            <v>NA</v>
          </cell>
          <cell r="E260" t="str">
            <v>NA</v>
          </cell>
          <cell r="F260" t="str">
            <v>11 x 17</v>
          </cell>
          <cell r="G260" t="str">
            <v>L</v>
          </cell>
          <cell r="H260">
            <v>1</v>
          </cell>
          <cell r="I260">
            <v>1</v>
          </cell>
          <cell r="J260" t="str">
            <v>Rev-based Allocs</v>
          </cell>
          <cell r="K260" t="str">
            <v>Austin Water Utility</v>
          </cell>
          <cell r="L260" t="str">
            <v>1/3/2017</v>
          </cell>
          <cell r="M260" t="str">
            <v>'Rev-based Allocs'!A2305:I3212 'Rev-based Allocs'!B:I</v>
          </cell>
          <cell r="N260" t="str">
            <v>'Rev-based Allocs'!2305:2310</v>
          </cell>
          <cell r="O260" t="str">
            <v>'Rev-based Allocs'!A:A</v>
          </cell>
          <cell r="P260" t="str">
            <v>PrintAll_T_257</v>
          </cell>
          <cell r="Q260" t="str">
            <v>PrintAll_T_257t</v>
          </cell>
          <cell r="R260" t="str">
            <v>PrintAll_T_257s</v>
          </cell>
          <cell r="S260" t="str">
            <v>'Rev-based Allocs'!$A$2305</v>
          </cell>
          <cell r="T260" t="str">
            <v>257</v>
          </cell>
          <cell r="U260" t="str">
            <v>'Rev-based Allocs'!A2305:I3212</v>
          </cell>
          <cell r="V260" t="str">
            <v>I3212</v>
          </cell>
          <cell r="W260" t="str">
            <v>I</v>
          </cell>
        </row>
        <row r="261">
          <cell r="A261" t="str">
            <v>Table 258</v>
          </cell>
          <cell r="B261">
            <v>258</v>
          </cell>
          <cell r="C261" t="str">
            <v>Allocation of Wholesale Specially Allocated Items to Customer Classes</v>
          </cell>
          <cell r="D261" t="str">
            <v>NA</v>
          </cell>
          <cell r="E261" t="str">
            <v>NA</v>
          </cell>
          <cell r="F261" t="str">
            <v>11 x 17</v>
          </cell>
          <cell r="G261" t="str">
            <v>L</v>
          </cell>
          <cell r="H261">
            <v>1</v>
          </cell>
          <cell r="I261">
            <v>1</v>
          </cell>
          <cell r="J261" t="str">
            <v>Rev-based Allocs</v>
          </cell>
          <cell r="K261" t="str">
            <v>Austin Water Utility</v>
          </cell>
          <cell r="L261" t="str">
            <v>1/3/2017</v>
          </cell>
          <cell r="M261" t="str">
            <v>'Rev-based Allocs'!A3216:I4123 'Rev-based Allocs'!B:I</v>
          </cell>
          <cell r="N261" t="str">
            <v>'Rev-based Allocs'!3216:3221</v>
          </cell>
          <cell r="O261" t="str">
            <v>'Rev-based Allocs'!A:A</v>
          </cell>
          <cell r="P261" t="str">
            <v>PrintAll_T_258</v>
          </cell>
          <cell r="Q261" t="str">
            <v>PrintAll_T_258t</v>
          </cell>
          <cell r="R261" t="str">
            <v>PrintAll_T_258s</v>
          </cell>
          <cell r="S261" t="str">
            <v>'Rev-based Allocs'!$A$3216</v>
          </cell>
          <cell r="T261" t="str">
            <v>258</v>
          </cell>
          <cell r="U261" t="str">
            <v>'Rev-based Allocs'!A3216:I4123</v>
          </cell>
          <cell r="V261" t="str">
            <v>I4123</v>
          </cell>
          <cell r="W261" t="str">
            <v>I</v>
          </cell>
        </row>
        <row r="262">
          <cell r="A262" t="str">
            <v>Table 259</v>
          </cell>
          <cell r="B262">
            <v>259</v>
          </cell>
          <cell r="C262" t="str">
            <v>Allocation of Watershed Land Purchase Specially Allocated Items to Customer Classes</v>
          </cell>
          <cell r="D262" t="str">
            <v>NA</v>
          </cell>
          <cell r="E262" t="str">
            <v>NA</v>
          </cell>
          <cell r="F262" t="str">
            <v>11 x 17</v>
          </cell>
          <cell r="G262" t="str">
            <v>L</v>
          </cell>
          <cell r="H262">
            <v>1</v>
          </cell>
          <cell r="I262">
            <v>1</v>
          </cell>
          <cell r="J262" t="str">
            <v>Rev-based Allocs</v>
          </cell>
          <cell r="K262" t="str">
            <v>Austin Water Utility</v>
          </cell>
          <cell r="L262" t="str">
            <v>1/3/2017</v>
          </cell>
          <cell r="M262" t="str">
            <v>'Rev-based Allocs'!A4127:I5034 'Rev-based Allocs'!B:I</v>
          </cell>
          <cell r="N262" t="str">
            <v>'Rev-based Allocs'!4127:4132</v>
          </cell>
          <cell r="O262" t="str">
            <v>'Rev-based Allocs'!A:A</v>
          </cell>
          <cell r="P262" t="str">
            <v>PrintAll_T_259</v>
          </cell>
          <cell r="Q262" t="str">
            <v>PrintAll_T_259t</v>
          </cell>
          <cell r="R262" t="str">
            <v>PrintAll_T_259s</v>
          </cell>
          <cell r="S262" t="str">
            <v>'Rev-based Allocs'!$A$4127</v>
          </cell>
          <cell r="T262" t="str">
            <v>259</v>
          </cell>
          <cell r="U262" t="str">
            <v>'Rev-based Allocs'!A4127:I5034</v>
          </cell>
          <cell r="V262" t="str">
            <v>I5034</v>
          </cell>
          <cell r="W262" t="str">
            <v>I</v>
          </cell>
        </row>
        <row r="263">
          <cell r="A263" t="str">
            <v>Table 260</v>
          </cell>
          <cell r="B263">
            <v>260</v>
          </cell>
          <cell r="C263" t="str">
            <v>Allocation of LCRA Specially Allocated Items to Customer Classes</v>
          </cell>
          <cell r="D263" t="str">
            <v>NA</v>
          </cell>
          <cell r="E263" t="str">
            <v>NA</v>
          </cell>
          <cell r="F263" t="str">
            <v>11 x 17</v>
          </cell>
          <cell r="G263" t="str">
            <v>L</v>
          </cell>
          <cell r="H263">
            <v>1</v>
          </cell>
          <cell r="I263">
            <v>1</v>
          </cell>
          <cell r="J263" t="str">
            <v>Rev-based Allocs</v>
          </cell>
          <cell r="K263" t="str">
            <v>Austin Water Utility</v>
          </cell>
          <cell r="L263" t="str">
            <v>1/3/2017</v>
          </cell>
          <cell r="M263" t="str">
            <v>'Rev-based Allocs'!A5038:I5945 'Rev-based Allocs'!B:I</v>
          </cell>
          <cell r="N263" t="str">
            <v>'Rev-based Allocs'!5038:5043</v>
          </cell>
          <cell r="O263" t="str">
            <v>'Rev-based Allocs'!A:A</v>
          </cell>
          <cell r="P263" t="str">
            <v>PrintAll_T_260</v>
          </cell>
          <cell r="Q263" t="str">
            <v>PrintAll_T_260t</v>
          </cell>
          <cell r="R263" t="str">
            <v>PrintAll_T_260s</v>
          </cell>
          <cell r="S263" t="str">
            <v>'Rev-based Allocs'!$A$5038</v>
          </cell>
          <cell r="T263" t="str">
            <v>260</v>
          </cell>
          <cell r="U263" t="str">
            <v>'Rev-based Allocs'!A5038:I5945</v>
          </cell>
          <cell r="V263" t="str">
            <v>I5945</v>
          </cell>
          <cell r="W263" t="str">
            <v>I</v>
          </cell>
        </row>
        <row r="264">
          <cell r="A264" t="str">
            <v>Table 261</v>
          </cell>
          <cell r="B264">
            <v>261</v>
          </cell>
          <cell r="C264" t="str">
            <v>Allocation of Reserve Fund Specially Allocated Items to Customer Classes</v>
          </cell>
          <cell r="D264" t="str">
            <v>NA</v>
          </cell>
          <cell r="E264" t="str">
            <v>NA</v>
          </cell>
          <cell r="F264" t="str">
            <v>11 x 17</v>
          </cell>
          <cell r="G264" t="str">
            <v>L</v>
          </cell>
          <cell r="H264">
            <v>1</v>
          </cell>
          <cell r="I264">
            <v>1</v>
          </cell>
          <cell r="J264" t="str">
            <v>Rev-based Allocs</v>
          </cell>
          <cell r="K264" t="str">
            <v>Austin Water Utility</v>
          </cell>
          <cell r="L264" t="str">
            <v>1/3/2017</v>
          </cell>
          <cell r="M264" t="str">
            <v>'Rev-based Allocs'!A5949:I6856 'Rev-based Allocs'!B:I</v>
          </cell>
          <cell r="N264" t="str">
            <v>'Rev-based Allocs'!5949:5954</v>
          </cell>
          <cell r="O264" t="str">
            <v>'Rev-based Allocs'!A:A</v>
          </cell>
          <cell r="P264" t="str">
            <v>PrintAll_T_261</v>
          </cell>
          <cell r="Q264" t="str">
            <v>PrintAll_T_261t</v>
          </cell>
          <cell r="R264" t="str">
            <v>PrintAll_T_261s</v>
          </cell>
          <cell r="S264" t="str">
            <v>'Rev-based Allocs'!$A$5949</v>
          </cell>
          <cell r="T264" t="str">
            <v>261</v>
          </cell>
          <cell r="U264" t="str">
            <v>'Rev-based Allocs'!A5949:I6856</v>
          </cell>
          <cell r="V264" t="str">
            <v>I6856</v>
          </cell>
          <cell r="W264" t="str">
            <v>I</v>
          </cell>
        </row>
        <row r="265">
          <cell r="A265" t="str">
            <v>Table 262</v>
          </cell>
          <cell r="B265">
            <v>262</v>
          </cell>
          <cell r="C265" t="str">
            <v>Summary of Net Revenue-Based Allocated Items by Customer Class</v>
          </cell>
          <cell r="D265" t="str">
            <v>NA</v>
          </cell>
          <cell r="E265" t="str">
            <v>NA</v>
          </cell>
          <cell r="F265" t="str">
            <v>11 x 17</v>
          </cell>
          <cell r="G265" t="str">
            <v>L</v>
          </cell>
          <cell r="H265">
            <v>1</v>
          </cell>
          <cell r="I265">
            <v>1</v>
          </cell>
          <cell r="J265" t="str">
            <v>Rev-based Allocs</v>
          </cell>
          <cell r="K265" t="str">
            <v>Austin Water Utility</v>
          </cell>
          <cell r="L265" t="str">
            <v>1/3/2017</v>
          </cell>
          <cell r="M265" t="str">
            <v>'Rev-based Allocs'!A6860:I7767 'Rev-based Allocs'!B:I</v>
          </cell>
          <cell r="N265" t="str">
            <v>'Rev-based Allocs'!6860:6865</v>
          </cell>
          <cell r="O265" t="str">
            <v>'Rev-based Allocs'!A:A</v>
          </cell>
          <cell r="P265" t="str">
            <v>PrintAll_T_262</v>
          </cell>
          <cell r="Q265" t="str">
            <v>PrintAll_T_262t</v>
          </cell>
          <cell r="R265" t="str">
            <v>PrintAll_T_262s</v>
          </cell>
          <cell r="S265" t="str">
            <v>'Rev-based Allocs'!$A$6860</v>
          </cell>
          <cell r="T265" t="str">
            <v>262</v>
          </cell>
          <cell r="U265" t="str">
            <v>'Rev-based Allocs'!A6860:I7767</v>
          </cell>
          <cell r="V265" t="str">
            <v>I7767</v>
          </cell>
          <cell r="W265" t="str">
            <v>I</v>
          </cell>
        </row>
        <row r="266">
          <cell r="A266" t="str">
            <v>Table 263</v>
          </cell>
          <cell r="B266">
            <v>263</v>
          </cell>
          <cell r="C266" t="str">
            <v>Allocation of Specially Allocated Items to Owner Customers</v>
          </cell>
          <cell r="D266" t="str">
            <v>NA</v>
          </cell>
          <cell r="E266" t="str">
            <v>NA</v>
          </cell>
          <cell r="F266" t="str">
            <v>11 x 17</v>
          </cell>
          <cell r="G266" t="str">
            <v>L</v>
          </cell>
          <cell r="H266">
            <v>1</v>
          </cell>
          <cell r="I266">
            <v>1</v>
          </cell>
          <cell r="J266" t="str">
            <v>Rev-based Allocs</v>
          </cell>
          <cell r="K266" t="str">
            <v>Austin Water Utility</v>
          </cell>
          <cell r="L266" t="str">
            <v>1/3/2017</v>
          </cell>
          <cell r="M266" t="str">
            <v>'Rev-based Allocs'!A7771:I8678 'Rev-based Allocs'!B:I</v>
          </cell>
          <cell r="N266" t="str">
            <v>'Rev-based Allocs'!7771:7776</v>
          </cell>
          <cell r="O266" t="str">
            <v>'Rev-based Allocs'!A:A</v>
          </cell>
          <cell r="P266" t="str">
            <v>PrintAll_T_263</v>
          </cell>
          <cell r="Q266" t="str">
            <v>PrintAll_T_263t</v>
          </cell>
          <cell r="R266" t="str">
            <v>PrintAll_T_263s</v>
          </cell>
          <cell r="S266" t="str">
            <v>'Rev-based Allocs'!$A$7771</v>
          </cell>
          <cell r="T266" t="str">
            <v>263</v>
          </cell>
          <cell r="U266" t="str">
            <v>'Rev-based Allocs'!A7771:I8678</v>
          </cell>
          <cell r="V266" t="str">
            <v>I8678</v>
          </cell>
          <cell r="W266" t="str">
            <v>I</v>
          </cell>
        </row>
        <row r="267">
          <cell r="A267" t="str">
            <v>Table 264</v>
          </cell>
          <cell r="B267">
            <v>264</v>
          </cell>
          <cell r="C267" t="str">
            <v>Allocation of Specially Allocated Items to Non-Owner Customers</v>
          </cell>
          <cell r="D267" t="str">
            <v>NA</v>
          </cell>
          <cell r="E267" t="str">
            <v>NA</v>
          </cell>
          <cell r="F267" t="str">
            <v>11 x 17</v>
          </cell>
          <cell r="G267" t="str">
            <v>L</v>
          </cell>
          <cell r="H267">
            <v>1</v>
          </cell>
          <cell r="I267">
            <v>1</v>
          </cell>
          <cell r="J267" t="str">
            <v>Rev-based Allocs</v>
          </cell>
          <cell r="K267" t="str">
            <v>Austin Water Utility</v>
          </cell>
          <cell r="L267" t="str">
            <v>1/3/2017</v>
          </cell>
          <cell r="M267" t="str">
            <v>'Rev-based Allocs'!A8682:I9589 'Rev-based Allocs'!B:I</v>
          </cell>
          <cell r="N267" t="str">
            <v>'Rev-based Allocs'!8682:8687</v>
          </cell>
          <cell r="O267" t="str">
            <v>'Rev-based Allocs'!A:A</v>
          </cell>
          <cell r="P267" t="str">
            <v>PrintAll_T_264</v>
          </cell>
          <cell r="Q267" t="str">
            <v>PrintAll_T_264t</v>
          </cell>
          <cell r="R267" t="str">
            <v>PrintAll_T_264s</v>
          </cell>
          <cell r="S267" t="str">
            <v>'Rev-based Allocs'!$A$8682</v>
          </cell>
          <cell r="T267" t="str">
            <v>264</v>
          </cell>
          <cell r="U267" t="str">
            <v>'Rev-based Allocs'!A8682:I9589</v>
          </cell>
          <cell r="V267" t="str">
            <v>I9589</v>
          </cell>
          <cell r="W267" t="str">
            <v>I</v>
          </cell>
        </row>
        <row r="268">
          <cell r="A268" t="str">
            <v>Table 265</v>
          </cell>
          <cell r="B268">
            <v>265</v>
          </cell>
          <cell r="C268" t="str">
            <v>Capital Plant in Service for FY2017</v>
          </cell>
          <cell r="D268" t="str">
            <v>NA</v>
          </cell>
          <cell r="E268" t="str">
            <v>NA</v>
          </cell>
          <cell r="F268" t="str">
            <v>11 x 17</v>
          </cell>
          <cell r="G268" t="str">
            <v>L</v>
          </cell>
          <cell r="H268">
            <v>1</v>
          </cell>
          <cell r="I268">
            <v>1</v>
          </cell>
          <cell r="J268" t="str">
            <v>Assets</v>
          </cell>
          <cell r="K268" t="str">
            <v>Austin Water Utility</v>
          </cell>
          <cell r="L268" t="str">
            <v>1/3/2017</v>
          </cell>
          <cell r="M268" t="str">
            <v>'Assets'!A14:G169 'Assets'!B:G</v>
          </cell>
          <cell r="N268" t="str">
            <v>'Assets'!14:19</v>
          </cell>
          <cell r="O268" t="str">
            <v>'Assets'!A:A</v>
          </cell>
          <cell r="P268" t="str">
            <v>PrintAll_T_265</v>
          </cell>
          <cell r="Q268" t="str">
            <v>PrintAll_T_265t</v>
          </cell>
          <cell r="R268" t="str">
            <v>PrintAll_T_265s</v>
          </cell>
          <cell r="S268" t="str">
            <v>Assets!$A$14</v>
          </cell>
          <cell r="T268" t="str">
            <v>265</v>
          </cell>
          <cell r="U268" t="str">
            <v>'Assets'!A14:G169</v>
          </cell>
          <cell r="V268" t="str">
            <v>G169</v>
          </cell>
          <cell r="W268" t="str">
            <v>G</v>
          </cell>
        </row>
        <row r="269">
          <cell r="A269" t="str">
            <v>Table 266</v>
          </cell>
          <cell r="B269">
            <v>266</v>
          </cell>
          <cell r="C269" t="str">
            <v>Percentage Allocation of Net Plant in Service and Depreciation to Water Functions</v>
          </cell>
          <cell r="D269" t="str">
            <v>NA</v>
          </cell>
          <cell r="E269" t="str">
            <v>NA</v>
          </cell>
          <cell r="F269" t="str">
            <v>11 x 17</v>
          </cell>
          <cell r="G269" t="str">
            <v>L</v>
          </cell>
          <cell r="H269">
            <v>1</v>
          </cell>
          <cell r="I269">
            <v>1</v>
          </cell>
          <cell r="J269" t="str">
            <v>Assets</v>
          </cell>
          <cell r="K269" t="str">
            <v>Austin Water Utility</v>
          </cell>
          <cell r="L269" t="str">
            <v>1/3/2017</v>
          </cell>
          <cell r="M269" t="str">
            <v>'Assets'!A174:AA327 'Assets'!B:AA</v>
          </cell>
          <cell r="N269" t="str">
            <v>'Assets'!174:179</v>
          </cell>
          <cell r="O269" t="str">
            <v>'Assets'!A:A</v>
          </cell>
          <cell r="P269" t="str">
            <v>PrintAll_T_266</v>
          </cell>
          <cell r="Q269" t="str">
            <v>PrintAll_T_266t</v>
          </cell>
          <cell r="R269" t="str">
            <v>PrintAll_T_266s</v>
          </cell>
          <cell r="S269" t="str">
            <v>Assets!$A$174</v>
          </cell>
          <cell r="T269" t="str">
            <v>266</v>
          </cell>
          <cell r="U269" t="str">
            <v>'Assets'!A174:AA327</v>
          </cell>
          <cell r="V269" t="str">
            <v>AA327</v>
          </cell>
          <cell r="W269" t="str">
            <v>AA</v>
          </cell>
        </row>
        <row r="270">
          <cell r="A270" t="str">
            <v>Table 267</v>
          </cell>
          <cell r="B270">
            <v>267</v>
          </cell>
          <cell r="C270" t="str">
            <v>Allocation of Original Cost Plant in Service to Water Functions</v>
          </cell>
          <cell r="D270" t="str">
            <v>NA</v>
          </cell>
          <cell r="E270" t="str">
            <v>NA</v>
          </cell>
          <cell r="F270" t="str">
            <v>11 x 17</v>
          </cell>
          <cell r="G270" t="str">
            <v>L</v>
          </cell>
          <cell r="H270">
            <v>1</v>
          </cell>
          <cell r="I270">
            <v>1</v>
          </cell>
          <cell r="J270" t="str">
            <v>Assets</v>
          </cell>
          <cell r="K270" t="str">
            <v>Austin Water Utility</v>
          </cell>
          <cell r="L270" t="str">
            <v>1/3/2017</v>
          </cell>
          <cell r="M270" t="str">
            <v>'Assets'!A330:AA485 'Assets'!B:AA</v>
          </cell>
          <cell r="N270" t="str">
            <v>'Assets'!330:335</v>
          </cell>
          <cell r="O270" t="str">
            <v>'Assets'!A:A</v>
          </cell>
          <cell r="P270" t="str">
            <v>PrintAll_T_267</v>
          </cell>
          <cell r="Q270" t="str">
            <v>PrintAll_T_267t</v>
          </cell>
          <cell r="R270" t="str">
            <v>PrintAll_T_267s</v>
          </cell>
          <cell r="S270" t="str">
            <v>Assets!$A$330</v>
          </cell>
          <cell r="T270" t="str">
            <v>267</v>
          </cell>
          <cell r="U270" t="str">
            <v>'Assets'!A330:AA485</v>
          </cell>
          <cell r="V270" t="str">
            <v>AA485</v>
          </cell>
          <cell r="W270" t="str">
            <v>AA</v>
          </cell>
        </row>
        <row r="271">
          <cell r="A271" t="str">
            <v>Table 268</v>
          </cell>
          <cell r="B271">
            <v>268</v>
          </cell>
          <cell r="C271" t="str">
            <v>Allocation of Net Plant in Service to Water Functions</v>
          </cell>
          <cell r="D271" t="str">
            <v>NA</v>
          </cell>
          <cell r="E271" t="str">
            <v>NA</v>
          </cell>
          <cell r="F271" t="str">
            <v>11 x 17</v>
          </cell>
          <cell r="G271" t="str">
            <v>L</v>
          </cell>
          <cell r="H271">
            <v>1</v>
          </cell>
          <cell r="I271">
            <v>1</v>
          </cell>
          <cell r="J271" t="str">
            <v>Assets</v>
          </cell>
          <cell r="K271" t="str">
            <v>Austin Water Utility</v>
          </cell>
          <cell r="L271" t="str">
            <v>1/3/2017</v>
          </cell>
          <cell r="M271" t="str">
            <v>'Assets'!A488:AA643 'Assets'!B:AA</v>
          </cell>
          <cell r="N271" t="str">
            <v>'Assets'!488:493</v>
          </cell>
          <cell r="O271" t="str">
            <v>'Assets'!A:A</v>
          </cell>
          <cell r="P271" t="str">
            <v>PrintAll_T_268</v>
          </cell>
          <cell r="Q271" t="str">
            <v>PrintAll_T_268t</v>
          </cell>
          <cell r="R271" t="str">
            <v>PrintAll_T_268s</v>
          </cell>
          <cell r="S271" t="str">
            <v>Assets!$A$488</v>
          </cell>
          <cell r="T271" t="str">
            <v>268</v>
          </cell>
          <cell r="U271" t="str">
            <v>'Assets'!A488:AA643</v>
          </cell>
          <cell r="V271" t="str">
            <v>AA643</v>
          </cell>
          <cell r="W271" t="str">
            <v>AA</v>
          </cell>
        </row>
        <row r="272">
          <cell r="A272" t="str">
            <v>Table 269</v>
          </cell>
          <cell r="B272">
            <v>269</v>
          </cell>
          <cell r="C272" t="str">
            <v>Allocation of Annual Depreciation to Water Functions</v>
          </cell>
          <cell r="D272" t="str">
            <v>NA</v>
          </cell>
          <cell r="E272" t="str">
            <v>NA</v>
          </cell>
          <cell r="F272" t="str">
            <v>11 x 17</v>
          </cell>
          <cell r="G272" t="str">
            <v>L</v>
          </cell>
          <cell r="H272">
            <v>1</v>
          </cell>
          <cell r="I272">
            <v>1</v>
          </cell>
          <cell r="J272" t="str">
            <v>Assets</v>
          </cell>
          <cell r="K272" t="str">
            <v>Austin Water Utility</v>
          </cell>
          <cell r="L272" t="str">
            <v>1/3/2017</v>
          </cell>
          <cell r="M272" t="str">
            <v>'Assets'!A646:AA801 'Assets'!B:AA</v>
          </cell>
          <cell r="N272" t="str">
            <v>'Assets'!646:651</v>
          </cell>
          <cell r="O272" t="str">
            <v>'Assets'!A:A</v>
          </cell>
          <cell r="P272" t="str">
            <v>PrintAll_T_269</v>
          </cell>
          <cell r="Q272" t="str">
            <v>PrintAll_T_269t</v>
          </cell>
          <cell r="R272" t="str">
            <v>PrintAll_T_269s</v>
          </cell>
          <cell r="S272" t="str">
            <v>Assets!$A$646</v>
          </cell>
          <cell r="T272" t="str">
            <v>269</v>
          </cell>
          <cell r="U272" t="str">
            <v>'Assets'!A646:AA801</v>
          </cell>
          <cell r="V272" t="str">
            <v>AA801</v>
          </cell>
          <cell r="W272" t="str">
            <v>AA</v>
          </cell>
        </row>
        <row r="273">
          <cell r="A273" t="str">
            <v>Table 270</v>
          </cell>
          <cell r="B273">
            <v>270</v>
          </cell>
          <cell r="C273" t="str">
            <v>Allocation of Distribution Mains and Transmission Mains</v>
          </cell>
          <cell r="D273" t="str">
            <v>NA</v>
          </cell>
          <cell r="E273" t="str">
            <v>NA</v>
          </cell>
          <cell r="F273" t="str">
            <v>11 x 17</v>
          </cell>
          <cell r="G273" t="str">
            <v>L</v>
          </cell>
          <cell r="H273">
            <v>1</v>
          </cell>
          <cell r="I273">
            <v>1</v>
          </cell>
          <cell r="J273" t="str">
            <v>Assets</v>
          </cell>
          <cell r="K273" t="str">
            <v>Austin Water Utility</v>
          </cell>
          <cell r="L273" t="str">
            <v>1/3/2017</v>
          </cell>
          <cell r="M273" t="str">
            <v>'Assets'!A805:G817 'Assets'!B:G</v>
          </cell>
          <cell r="N273" t="str">
            <v>'Assets'!805:811</v>
          </cell>
          <cell r="O273" t="str">
            <v>'Assets'!A:A</v>
          </cell>
          <cell r="P273" t="str">
            <v>PrintAll_T_270</v>
          </cell>
          <cell r="Q273" t="str">
            <v>PrintAll_T_270t</v>
          </cell>
          <cell r="R273" t="str">
            <v>PrintAll_T_270s</v>
          </cell>
          <cell r="S273" t="str">
            <v>Assets!$A$805</v>
          </cell>
          <cell r="T273" t="str">
            <v>270</v>
          </cell>
          <cell r="U273" t="str">
            <v>'Assets'!A805:G817</v>
          </cell>
          <cell r="V273" t="str">
            <v>G817</v>
          </cell>
          <cell r="W273" t="str">
            <v>G</v>
          </cell>
        </row>
        <row r="274">
          <cell r="A274" t="str">
            <v>Table 271</v>
          </cell>
          <cell r="B274">
            <v>271</v>
          </cell>
          <cell r="C274" t="str">
            <v>Percentage Distribution of Net Plant in Service to Cost Pools</v>
          </cell>
          <cell r="D274" t="str">
            <v>NA</v>
          </cell>
          <cell r="E274" t="str">
            <v>NA</v>
          </cell>
          <cell r="F274" t="str">
            <v>11 x 17</v>
          </cell>
          <cell r="G274" t="str">
            <v>L</v>
          </cell>
          <cell r="H274">
            <v>1</v>
          </cell>
          <cell r="I274">
            <v>1</v>
          </cell>
          <cell r="J274" t="str">
            <v>Ratebase</v>
          </cell>
          <cell r="K274" t="str">
            <v>Austin Water Utility</v>
          </cell>
          <cell r="L274" t="str">
            <v>1/3/2017</v>
          </cell>
          <cell r="M274" t="str">
            <v>'Ratebase'!A30:H62 'Ratebase'!B:H</v>
          </cell>
          <cell r="N274" t="str">
            <v>'Ratebase'!30:36</v>
          </cell>
          <cell r="O274" t="str">
            <v>'Ratebase'!A:A</v>
          </cell>
          <cell r="P274" t="str">
            <v>PrintAll_T_271</v>
          </cell>
          <cell r="Q274" t="str">
            <v>PrintAll_T_271t</v>
          </cell>
          <cell r="R274" t="str">
            <v>PrintAll_T_271s</v>
          </cell>
          <cell r="S274" t="str">
            <v>Ratebase!$A$30</v>
          </cell>
          <cell r="T274" t="str">
            <v>271</v>
          </cell>
          <cell r="U274" t="str">
            <v>'Ratebase'!A30:H62</v>
          </cell>
          <cell r="V274" t="str">
            <v>H62</v>
          </cell>
          <cell r="W274" t="str">
            <v>H</v>
          </cell>
        </row>
        <row r="275">
          <cell r="A275" t="str">
            <v>Table 272</v>
          </cell>
          <cell r="B275">
            <v>272</v>
          </cell>
          <cell r="C275" t="str">
            <v>Distribution of Net Plant in Service to Cost Pools</v>
          </cell>
          <cell r="D275" t="str">
            <v>NA</v>
          </cell>
          <cell r="E275" t="str">
            <v>NA</v>
          </cell>
          <cell r="F275" t="str">
            <v>11 x 17</v>
          </cell>
          <cell r="G275" t="str">
            <v>L</v>
          </cell>
          <cell r="H275">
            <v>1</v>
          </cell>
          <cell r="I275">
            <v>1</v>
          </cell>
          <cell r="J275" t="str">
            <v>Ratebase</v>
          </cell>
          <cell r="K275" t="str">
            <v>Austin Water Utility</v>
          </cell>
          <cell r="L275" t="str">
            <v>1/3/2017</v>
          </cell>
          <cell r="M275" t="str">
            <v>'Ratebase'!A65:H99 'Ratebase'!B:H</v>
          </cell>
          <cell r="N275" t="str">
            <v>'Ratebase'!65:71</v>
          </cell>
          <cell r="O275" t="str">
            <v>'Ratebase'!A:A</v>
          </cell>
          <cell r="P275" t="str">
            <v>PrintAll_T_272</v>
          </cell>
          <cell r="Q275" t="str">
            <v>PrintAll_T_272t</v>
          </cell>
          <cell r="R275" t="str">
            <v>PrintAll_T_272s</v>
          </cell>
          <cell r="S275" t="str">
            <v>Ratebase!$A$65</v>
          </cell>
          <cell r="T275" t="str">
            <v>272</v>
          </cell>
          <cell r="U275" t="str">
            <v>'Ratebase'!A65:H99</v>
          </cell>
          <cell r="V275" t="str">
            <v>H99</v>
          </cell>
          <cell r="W275" t="str">
            <v>H</v>
          </cell>
        </row>
        <row r="276">
          <cell r="A276" t="str">
            <v>Table 273</v>
          </cell>
          <cell r="B276">
            <v>273</v>
          </cell>
          <cell r="C276" t="str">
            <v>Percentage Allocation of Net Plant in Service to Categories for Joint</v>
          </cell>
          <cell r="D276" t="str">
            <v>NA</v>
          </cell>
          <cell r="E276" t="str">
            <v>NA</v>
          </cell>
          <cell r="F276" t="str">
            <v>11 x 17</v>
          </cell>
          <cell r="G276" t="str">
            <v>L</v>
          </cell>
          <cell r="H276">
            <v>1</v>
          </cell>
          <cell r="I276">
            <v>1</v>
          </cell>
          <cell r="J276" t="str">
            <v>Ratebase</v>
          </cell>
          <cell r="K276" t="str">
            <v>Austin Water Utility</v>
          </cell>
          <cell r="L276" t="str">
            <v>1/3/2017</v>
          </cell>
          <cell r="M276" t="str">
            <v>'Ratebase'!A104:P135 'Ratebase'!B:P</v>
          </cell>
          <cell r="N276" t="str">
            <v>'Ratebase'!104:109</v>
          </cell>
          <cell r="O276" t="str">
            <v>'Ratebase'!A:A</v>
          </cell>
          <cell r="P276" t="str">
            <v>PrintAll_T_273</v>
          </cell>
          <cell r="Q276" t="str">
            <v>PrintAll_T_273t</v>
          </cell>
          <cell r="R276" t="str">
            <v>PrintAll_T_273s</v>
          </cell>
          <cell r="S276" t="str">
            <v>Ratebase!$A$104</v>
          </cell>
          <cell r="T276" t="str">
            <v>273</v>
          </cell>
          <cell r="U276" t="str">
            <v>'Ratebase'!A104:P135</v>
          </cell>
          <cell r="V276" t="str">
            <v>P135</v>
          </cell>
          <cell r="W276" t="str">
            <v>P</v>
          </cell>
        </row>
        <row r="277">
          <cell r="A277" t="str">
            <v>Table 274</v>
          </cell>
          <cell r="B277">
            <v>274</v>
          </cell>
          <cell r="C277" t="str">
            <v>Allocation of Joint Net Plant in Service to Categories</v>
          </cell>
          <cell r="D277" t="str">
            <v>NA</v>
          </cell>
          <cell r="E277" t="str">
            <v>NA</v>
          </cell>
          <cell r="F277" t="str">
            <v>11 x 17</v>
          </cell>
          <cell r="G277" t="str">
            <v>L</v>
          </cell>
          <cell r="H277">
            <v>1</v>
          </cell>
          <cell r="I277">
            <v>1</v>
          </cell>
          <cell r="J277" t="str">
            <v>Ratebase</v>
          </cell>
          <cell r="K277" t="str">
            <v>Austin Water Utility</v>
          </cell>
          <cell r="L277" t="str">
            <v>1/3/2017</v>
          </cell>
          <cell r="M277" t="str">
            <v>'Ratebase'!A138:P172 'Ratebase'!B:P</v>
          </cell>
          <cell r="N277" t="str">
            <v>'Ratebase'!138:143</v>
          </cell>
          <cell r="O277" t="str">
            <v>'Ratebase'!A:A</v>
          </cell>
          <cell r="P277" t="str">
            <v>PrintAll_T_274</v>
          </cell>
          <cell r="Q277" t="str">
            <v>PrintAll_T_274t</v>
          </cell>
          <cell r="R277" t="str">
            <v>PrintAll_T_274s</v>
          </cell>
          <cell r="S277" t="str">
            <v>Ratebase!$A$138</v>
          </cell>
          <cell r="T277" t="str">
            <v>274</v>
          </cell>
          <cell r="U277" t="str">
            <v>'Ratebase'!A138:P172</v>
          </cell>
          <cell r="V277" t="str">
            <v>P172</v>
          </cell>
          <cell r="W277" t="str">
            <v>P</v>
          </cell>
        </row>
        <row r="278">
          <cell r="A278" t="str">
            <v>Table 275</v>
          </cell>
          <cell r="B278">
            <v>275</v>
          </cell>
          <cell r="C278" t="str">
            <v>Percentage Allocation of Net Plant in Service to Categories for Retail Only</v>
          </cell>
          <cell r="D278" t="str">
            <v>NA</v>
          </cell>
          <cell r="E278" t="str">
            <v>NA</v>
          </cell>
          <cell r="F278" t="str">
            <v>11 x 17</v>
          </cell>
          <cell r="G278" t="str">
            <v>L</v>
          </cell>
          <cell r="H278">
            <v>1</v>
          </cell>
          <cell r="I278">
            <v>1</v>
          </cell>
          <cell r="J278" t="str">
            <v>Ratebase</v>
          </cell>
          <cell r="K278" t="str">
            <v>Austin Water Utility</v>
          </cell>
          <cell r="L278" t="str">
            <v>1/3/2017</v>
          </cell>
          <cell r="M278" t="str">
            <v>'Ratebase'!A176:P207 'Ratebase'!B:P</v>
          </cell>
          <cell r="N278" t="str">
            <v>'Ratebase'!176:181</v>
          </cell>
          <cell r="O278" t="str">
            <v>'Ratebase'!A:A</v>
          </cell>
          <cell r="P278" t="str">
            <v>PrintAll_T_275</v>
          </cell>
          <cell r="Q278" t="str">
            <v>PrintAll_T_275t</v>
          </cell>
          <cell r="R278" t="str">
            <v>PrintAll_T_275s</v>
          </cell>
          <cell r="S278" t="str">
            <v>Ratebase!$A$176</v>
          </cell>
          <cell r="T278" t="str">
            <v>275</v>
          </cell>
          <cell r="U278" t="str">
            <v>'Ratebase'!A176:P207</v>
          </cell>
          <cell r="V278" t="str">
            <v>P207</v>
          </cell>
          <cell r="W278" t="str">
            <v>P</v>
          </cell>
        </row>
        <row r="279">
          <cell r="A279" t="str">
            <v>Table 276</v>
          </cell>
          <cell r="B279">
            <v>276</v>
          </cell>
          <cell r="C279" t="str">
            <v>Allocation of Retail Only Net Plant in Service to Categories</v>
          </cell>
          <cell r="D279" t="str">
            <v>NA</v>
          </cell>
          <cell r="E279" t="str">
            <v>NA</v>
          </cell>
          <cell r="F279" t="str">
            <v>11 x 17</v>
          </cell>
          <cell r="G279" t="str">
            <v>L</v>
          </cell>
          <cell r="H279">
            <v>1</v>
          </cell>
          <cell r="I279">
            <v>1</v>
          </cell>
          <cell r="J279" t="str">
            <v>Ratebase</v>
          </cell>
          <cell r="K279" t="str">
            <v>Austin Water Utility</v>
          </cell>
          <cell r="L279" t="str">
            <v>1/3/2017</v>
          </cell>
          <cell r="M279" t="str">
            <v>'Ratebase'!A210:P244 'Ratebase'!B:P</v>
          </cell>
          <cell r="N279" t="str">
            <v>'Ratebase'!210:215</v>
          </cell>
          <cell r="O279" t="str">
            <v>'Ratebase'!A:A</v>
          </cell>
          <cell r="P279" t="str">
            <v>PrintAll_T_276</v>
          </cell>
          <cell r="Q279" t="str">
            <v>PrintAll_T_276t</v>
          </cell>
          <cell r="R279" t="str">
            <v>PrintAll_T_276s</v>
          </cell>
          <cell r="S279" t="str">
            <v>Ratebase!$A$210</v>
          </cell>
          <cell r="T279" t="str">
            <v>276</v>
          </cell>
          <cell r="U279" t="str">
            <v>'Ratebase'!A210:P244</v>
          </cell>
          <cell r="V279" t="str">
            <v>P244</v>
          </cell>
          <cell r="W279" t="str">
            <v>P</v>
          </cell>
        </row>
        <row r="280">
          <cell r="A280" t="str">
            <v>Table 277</v>
          </cell>
          <cell r="B280">
            <v>277</v>
          </cell>
          <cell r="C280" t="str">
            <v>Percentage Allocation of Net Plant in Service to Categories for Wholesale</v>
          </cell>
          <cell r="D280" t="str">
            <v>NA</v>
          </cell>
          <cell r="E280" t="str">
            <v>NA</v>
          </cell>
          <cell r="F280" t="str">
            <v>11 x 17</v>
          </cell>
          <cell r="G280" t="str">
            <v>L</v>
          </cell>
          <cell r="H280">
            <v>1</v>
          </cell>
          <cell r="I280">
            <v>1</v>
          </cell>
          <cell r="J280" t="str">
            <v>Ratebase</v>
          </cell>
          <cell r="K280" t="str">
            <v>Austin Water Utility</v>
          </cell>
          <cell r="L280" t="str">
            <v>1/3/2017</v>
          </cell>
          <cell r="M280" t="str">
            <v>'Ratebase'!A248:P279 'Ratebase'!B:P</v>
          </cell>
          <cell r="N280" t="str">
            <v>'Ratebase'!248:253</v>
          </cell>
          <cell r="O280" t="str">
            <v>'Ratebase'!A:A</v>
          </cell>
          <cell r="P280" t="str">
            <v>PrintAll_T_277</v>
          </cell>
          <cell r="Q280" t="str">
            <v>PrintAll_T_277t</v>
          </cell>
          <cell r="R280" t="str">
            <v>PrintAll_T_277s</v>
          </cell>
          <cell r="S280" t="str">
            <v>Ratebase!$A$248</v>
          </cell>
          <cell r="T280" t="str">
            <v>277</v>
          </cell>
          <cell r="U280" t="str">
            <v>'Ratebase'!A248:P279</v>
          </cell>
          <cell r="V280" t="str">
            <v>P279</v>
          </cell>
          <cell r="W280" t="str">
            <v>P</v>
          </cell>
        </row>
        <row r="281">
          <cell r="A281" t="str">
            <v>Table 278</v>
          </cell>
          <cell r="B281">
            <v>278</v>
          </cell>
          <cell r="C281" t="str">
            <v>Allocation of Wholesale Net Plant in Service to Categories</v>
          </cell>
          <cell r="D281" t="str">
            <v>NA</v>
          </cell>
          <cell r="E281" t="str">
            <v>NA</v>
          </cell>
          <cell r="F281" t="str">
            <v>11 x 17</v>
          </cell>
          <cell r="G281" t="str">
            <v>L</v>
          </cell>
          <cell r="H281">
            <v>1</v>
          </cell>
          <cell r="I281">
            <v>1</v>
          </cell>
          <cell r="J281" t="str">
            <v>Ratebase</v>
          </cell>
          <cell r="K281" t="str">
            <v>Austin Water Utility</v>
          </cell>
          <cell r="L281" t="str">
            <v>1/3/2017</v>
          </cell>
          <cell r="M281" t="str">
            <v>'Ratebase'!A282:P316 'Ratebase'!B:P</v>
          </cell>
          <cell r="N281" t="str">
            <v>'Ratebase'!282:287</v>
          </cell>
          <cell r="O281" t="str">
            <v>'Ratebase'!A:A</v>
          </cell>
          <cell r="P281" t="str">
            <v>PrintAll_T_278</v>
          </cell>
          <cell r="Q281" t="str">
            <v>PrintAll_T_278t</v>
          </cell>
          <cell r="R281" t="str">
            <v>PrintAll_T_278s</v>
          </cell>
          <cell r="S281" t="str">
            <v>Ratebase!$A$282</v>
          </cell>
          <cell r="T281" t="str">
            <v>278</v>
          </cell>
          <cell r="U281" t="str">
            <v>'Ratebase'!A282:P316</v>
          </cell>
          <cell r="V281" t="str">
            <v>P316</v>
          </cell>
          <cell r="W281" t="str">
            <v>P</v>
          </cell>
        </row>
        <row r="282">
          <cell r="A282" t="str">
            <v>Table 279</v>
          </cell>
          <cell r="B282">
            <v>279</v>
          </cell>
          <cell r="C282" t="str">
            <v>Percentage Allocation of Net Plant in Service to Categories for Watershed Land Purchase</v>
          </cell>
          <cell r="D282" t="str">
            <v>NA</v>
          </cell>
          <cell r="E282" t="str">
            <v>NA</v>
          </cell>
          <cell r="F282" t="str">
            <v>11 x 17</v>
          </cell>
          <cell r="G282" t="str">
            <v>L</v>
          </cell>
          <cell r="H282">
            <v>1</v>
          </cell>
          <cell r="I282">
            <v>1</v>
          </cell>
          <cell r="J282" t="str">
            <v>Ratebase</v>
          </cell>
          <cell r="K282" t="str">
            <v>Austin Water Utility</v>
          </cell>
          <cell r="L282" t="str">
            <v>1/3/2017</v>
          </cell>
          <cell r="M282" t="str">
            <v>'Ratebase'!A320:P351 'Ratebase'!B:P</v>
          </cell>
          <cell r="N282" t="str">
            <v>'Ratebase'!320:325</v>
          </cell>
          <cell r="O282" t="str">
            <v>'Ratebase'!A:A</v>
          </cell>
          <cell r="P282" t="str">
            <v>PrintAll_T_279</v>
          </cell>
          <cell r="Q282" t="str">
            <v>PrintAll_T_279t</v>
          </cell>
          <cell r="R282" t="str">
            <v>PrintAll_T_279s</v>
          </cell>
          <cell r="S282" t="str">
            <v>Ratebase!$A$320</v>
          </cell>
          <cell r="T282" t="str">
            <v>279</v>
          </cell>
          <cell r="U282" t="str">
            <v>'Ratebase'!A320:P351</v>
          </cell>
          <cell r="V282" t="str">
            <v>P351</v>
          </cell>
          <cell r="W282" t="str">
            <v>P</v>
          </cell>
        </row>
        <row r="283">
          <cell r="A283" t="str">
            <v>Table 280</v>
          </cell>
          <cell r="B283">
            <v>280</v>
          </cell>
          <cell r="C283" t="str">
            <v>Allocation of Watershed Land Purchase Net Plant in Service to Categories</v>
          </cell>
          <cell r="D283" t="str">
            <v>NA</v>
          </cell>
          <cell r="E283" t="str">
            <v>NA</v>
          </cell>
          <cell r="F283" t="str">
            <v>11 x 17</v>
          </cell>
          <cell r="G283" t="str">
            <v>L</v>
          </cell>
          <cell r="H283">
            <v>1</v>
          </cell>
          <cell r="I283">
            <v>1</v>
          </cell>
          <cell r="J283" t="str">
            <v>Ratebase</v>
          </cell>
          <cell r="K283" t="str">
            <v>Austin Water Utility</v>
          </cell>
          <cell r="L283" t="str">
            <v>1/3/2017</v>
          </cell>
          <cell r="M283" t="str">
            <v>'Ratebase'!A354:P388 'Ratebase'!B:P</v>
          </cell>
          <cell r="N283" t="str">
            <v>'Ratebase'!354:359</v>
          </cell>
          <cell r="O283" t="str">
            <v>'Ratebase'!A:A</v>
          </cell>
          <cell r="P283" t="str">
            <v>PrintAll_T_280</v>
          </cell>
          <cell r="Q283" t="str">
            <v>PrintAll_T_280t</v>
          </cell>
          <cell r="R283" t="str">
            <v>PrintAll_T_280s</v>
          </cell>
          <cell r="S283" t="str">
            <v>Ratebase!$A$354</v>
          </cell>
          <cell r="T283" t="str">
            <v>280</v>
          </cell>
          <cell r="U283" t="str">
            <v>'Ratebase'!A354:P388</v>
          </cell>
          <cell r="V283" t="str">
            <v>P388</v>
          </cell>
          <cell r="W283" t="str">
            <v>P</v>
          </cell>
        </row>
        <row r="284">
          <cell r="A284" t="str">
            <v>Table 281</v>
          </cell>
          <cell r="B284">
            <v>281</v>
          </cell>
          <cell r="C284" t="str">
            <v>Percentage Allocation of Net Plant in Service to Categories for LCRA</v>
          </cell>
          <cell r="D284" t="str">
            <v>NA</v>
          </cell>
          <cell r="E284" t="str">
            <v>NA</v>
          </cell>
          <cell r="F284" t="str">
            <v>11 x 17</v>
          </cell>
          <cell r="G284" t="str">
            <v>L</v>
          </cell>
          <cell r="H284">
            <v>1</v>
          </cell>
          <cell r="I284">
            <v>1</v>
          </cell>
          <cell r="J284" t="str">
            <v>Ratebase</v>
          </cell>
          <cell r="K284" t="str">
            <v>Austin Water Utility</v>
          </cell>
          <cell r="L284" t="str">
            <v>1/3/2017</v>
          </cell>
          <cell r="M284" t="str">
            <v>'Ratebase'!A392:P423 'Ratebase'!B:P</v>
          </cell>
          <cell r="N284" t="str">
            <v>'Ratebase'!392:397</v>
          </cell>
          <cell r="O284" t="str">
            <v>'Ratebase'!A:A</v>
          </cell>
          <cell r="P284" t="str">
            <v>PrintAll_T_281</v>
          </cell>
          <cell r="Q284" t="str">
            <v>PrintAll_T_281t</v>
          </cell>
          <cell r="R284" t="str">
            <v>PrintAll_T_281s</v>
          </cell>
          <cell r="S284" t="str">
            <v>Ratebase!$A$392</v>
          </cell>
          <cell r="T284" t="str">
            <v>281</v>
          </cell>
          <cell r="U284" t="str">
            <v>'Ratebase'!A392:P423</v>
          </cell>
          <cell r="V284" t="str">
            <v>P423</v>
          </cell>
          <cell r="W284" t="str">
            <v>P</v>
          </cell>
        </row>
        <row r="285">
          <cell r="A285" t="str">
            <v>Table 282</v>
          </cell>
          <cell r="B285">
            <v>282</v>
          </cell>
          <cell r="C285" t="str">
            <v>Allocation of LCRA Net Plant in Service to Categories</v>
          </cell>
          <cell r="D285" t="str">
            <v>NA</v>
          </cell>
          <cell r="E285" t="str">
            <v>NA</v>
          </cell>
          <cell r="F285" t="str">
            <v>11 x 17</v>
          </cell>
          <cell r="G285" t="str">
            <v>L</v>
          </cell>
          <cell r="H285">
            <v>1</v>
          </cell>
          <cell r="I285">
            <v>1</v>
          </cell>
          <cell r="J285" t="str">
            <v>Ratebase</v>
          </cell>
          <cell r="K285" t="str">
            <v>Austin Water Utility</v>
          </cell>
          <cell r="L285" t="str">
            <v>1/3/2017</v>
          </cell>
          <cell r="M285" t="str">
            <v>'Ratebase'!A426:P460 'Ratebase'!B:P</v>
          </cell>
          <cell r="N285" t="str">
            <v>'Ratebase'!426:431</v>
          </cell>
          <cell r="O285" t="str">
            <v>'Ratebase'!A:A</v>
          </cell>
          <cell r="P285" t="str">
            <v>PrintAll_T_282</v>
          </cell>
          <cell r="Q285" t="str">
            <v>PrintAll_T_282t</v>
          </cell>
          <cell r="R285" t="str">
            <v>PrintAll_T_282s</v>
          </cell>
          <cell r="S285" t="str">
            <v>Ratebase!$A$426</v>
          </cell>
          <cell r="T285" t="str">
            <v>282</v>
          </cell>
          <cell r="U285" t="str">
            <v>'Ratebase'!A426:P460</v>
          </cell>
          <cell r="V285" t="str">
            <v>P460</v>
          </cell>
          <cell r="W285" t="str">
            <v>P</v>
          </cell>
        </row>
        <row r="286">
          <cell r="A286" t="str">
            <v>Table 283</v>
          </cell>
          <cell r="B286">
            <v>283</v>
          </cell>
          <cell r="C286" t="str">
            <v>Percentage Allocation of Net Plant in Service to Categories for Reserve Fund</v>
          </cell>
          <cell r="D286" t="str">
            <v>NA</v>
          </cell>
          <cell r="E286" t="str">
            <v>NA</v>
          </cell>
          <cell r="F286" t="str">
            <v>11 x 17</v>
          </cell>
          <cell r="G286" t="str">
            <v>L</v>
          </cell>
          <cell r="H286">
            <v>1</v>
          </cell>
          <cell r="I286">
            <v>1</v>
          </cell>
          <cell r="J286" t="str">
            <v>Ratebase</v>
          </cell>
          <cell r="K286" t="str">
            <v>Austin Water Utility</v>
          </cell>
          <cell r="L286" t="str">
            <v>1/3/2017</v>
          </cell>
          <cell r="M286" t="str">
            <v>'Ratebase'!A464:P495 'Ratebase'!B:P</v>
          </cell>
          <cell r="N286" t="str">
            <v>'Ratebase'!464:469</v>
          </cell>
          <cell r="O286" t="str">
            <v>'Ratebase'!A:A</v>
          </cell>
          <cell r="P286" t="str">
            <v>PrintAll_T_283</v>
          </cell>
          <cell r="Q286" t="str">
            <v>PrintAll_T_283t</v>
          </cell>
          <cell r="R286" t="str">
            <v>PrintAll_T_283s</v>
          </cell>
          <cell r="S286" t="str">
            <v>Ratebase!$A$464</v>
          </cell>
          <cell r="T286" t="str">
            <v>283</v>
          </cell>
          <cell r="U286" t="str">
            <v>'Ratebase'!A464:P495</v>
          </cell>
          <cell r="V286" t="str">
            <v>P495</v>
          </cell>
          <cell r="W286" t="str">
            <v>P</v>
          </cell>
        </row>
        <row r="287">
          <cell r="A287" t="str">
            <v>Table 284</v>
          </cell>
          <cell r="B287">
            <v>284</v>
          </cell>
          <cell r="C287" t="str">
            <v>Allocation of Reserve Fund Net Plant in Service to Categories</v>
          </cell>
          <cell r="D287" t="str">
            <v>NA</v>
          </cell>
          <cell r="E287" t="str">
            <v>NA</v>
          </cell>
          <cell r="F287" t="str">
            <v>11 x 17</v>
          </cell>
          <cell r="G287" t="str">
            <v>L</v>
          </cell>
          <cell r="H287">
            <v>1</v>
          </cell>
          <cell r="I287">
            <v>1</v>
          </cell>
          <cell r="J287" t="str">
            <v>Ratebase</v>
          </cell>
          <cell r="K287" t="str">
            <v>Austin Water Utility</v>
          </cell>
          <cell r="L287" t="str">
            <v>1/3/2017</v>
          </cell>
          <cell r="M287" t="str">
            <v>'Ratebase'!A498:P532 'Ratebase'!B:P</v>
          </cell>
          <cell r="N287" t="str">
            <v>'Ratebase'!498:503</v>
          </cell>
          <cell r="O287" t="str">
            <v>'Ratebase'!A:A</v>
          </cell>
          <cell r="P287" t="str">
            <v>PrintAll_T_284</v>
          </cell>
          <cell r="Q287" t="str">
            <v>PrintAll_T_284t</v>
          </cell>
          <cell r="R287" t="str">
            <v>PrintAll_T_284s</v>
          </cell>
          <cell r="S287" t="str">
            <v>Ratebase!$A$498</v>
          </cell>
          <cell r="T287" t="str">
            <v>284</v>
          </cell>
          <cell r="U287" t="str">
            <v>'Ratebase'!A498:P532</v>
          </cell>
          <cell r="V287" t="str">
            <v>P532</v>
          </cell>
          <cell r="W287" t="str">
            <v>P</v>
          </cell>
        </row>
        <row r="288">
          <cell r="A288" t="str">
            <v>Table 285</v>
          </cell>
          <cell r="B288">
            <v>285</v>
          </cell>
          <cell r="C288" t="str">
            <v>Summary Allocation of Net Plant in Service to Categories</v>
          </cell>
          <cell r="D288" t="str">
            <v>NA</v>
          </cell>
          <cell r="E288" t="str">
            <v>NA</v>
          </cell>
          <cell r="F288" t="str">
            <v>11 x 17</v>
          </cell>
          <cell r="G288" t="str">
            <v>L</v>
          </cell>
          <cell r="H288">
            <v>1</v>
          </cell>
          <cell r="I288">
            <v>1</v>
          </cell>
          <cell r="J288" t="str">
            <v>Ratebase</v>
          </cell>
          <cell r="K288" t="str">
            <v>Austin Water Utility</v>
          </cell>
          <cell r="L288" t="str">
            <v>1/3/2017</v>
          </cell>
          <cell r="M288" t="str">
            <v>'Ratebase'!A535:P569 'Ratebase'!B:P</v>
          </cell>
          <cell r="N288" t="str">
            <v>'Ratebase'!535:540</v>
          </cell>
          <cell r="O288" t="str">
            <v>'Ratebase'!A:A</v>
          </cell>
          <cell r="P288" t="str">
            <v>PrintAll_T_285</v>
          </cell>
          <cell r="Q288" t="str">
            <v>PrintAll_T_285t</v>
          </cell>
          <cell r="R288" t="str">
            <v>PrintAll_T_285s</v>
          </cell>
          <cell r="S288" t="str">
            <v>Ratebase!$A$535</v>
          </cell>
          <cell r="T288" t="str">
            <v>285</v>
          </cell>
          <cell r="U288" t="str">
            <v>'Ratebase'!A535:P569</v>
          </cell>
          <cell r="V288" t="str">
            <v>P569</v>
          </cell>
          <cell r="W288" t="str">
            <v>P</v>
          </cell>
        </row>
        <row r="289">
          <cell r="A289" t="str">
            <v>Table 286</v>
          </cell>
          <cell r="B289">
            <v>286</v>
          </cell>
          <cell r="C289" t="str">
            <v>Determination of Allocation Factors for Joint Ratebase</v>
          </cell>
          <cell r="D289" t="str">
            <v>NA</v>
          </cell>
          <cell r="E289" t="str">
            <v>NA</v>
          </cell>
          <cell r="F289" t="str">
            <v>11 x 17</v>
          </cell>
          <cell r="G289" t="str">
            <v>L</v>
          </cell>
          <cell r="H289">
            <v>1</v>
          </cell>
          <cell r="I289">
            <v>1</v>
          </cell>
          <cell r="J289" t="str">
            <v>Ratebase</v>
          </cell>
          <cell r="K289" t="str">
            <v>Austin Water Utility</v>
          </cell>
          <cell r="L289" t="str">
            <v>1/3/2017</v>
          </cell>
          <cell r="M289" t="str">
            <v>'Ratebase'!A574:K590 'Ratebase'!B:K</v>
          </cell>
          <cell r="N289" t="str">
            <v>'Ratebase'!574:579</v>
          </cell>
          <cell r="O289" t="str">
            <v>'Ratebase'!A:A</v>
          </cell>
          <cell r="P289" t="str">
            <v>PrintAll_T_286</v>
          </cell>
          <cell r="Q289" t="str">
            <v>PrintAll_T_286t</v>
          </cell>
          <cell r="R289" t="str">
            <v>PrintAll_T_286s</v>
          </cell>
          <cell r="S289" t="str">
            <v>Ratebase!$A$574</v>
          </cell>
          <cell r="T289" t="str">
            <v>286</v>
          </cell>
          <cell r="U289" t="str">
            <v>'Ratebase'!A574:K590</v>
          </cell>
          <cell r="V289" t="str">
            <v>K590</v>
          </cell>
          <cell r="W289" t="str">
            <v>K</v>
          </cell>
        </row>
        <row r="290">
          <cell r="A290" t="str">
            <v>Table 287</v>
          </cell>
          <cell r="B290">
            <v>287</v>
          </cell>
          <cell r="C290" t="str">
            <v>Percentage Allocation of Joint Net Plant in Service by Category to Customer Service Characteristics</v>
          </cell>
          <cell r="D290" t="str">
            <v>NA</v>
          </cell>
          <cell r="E290" t="str">
            <v>NA</v>
          </cell>
          <cell r="F290" t="str">
            <v>11 x 17</v>
          </cell>
          <cell r="G290" t="str">
            <v>L</v>
          </cell>
          <cell r="H290">
            <v>1</v>
          </cell>
          <cell r="I290">
            <v>1</v>
          </cell>
          <cell r="J290" t="str">
            <v>Ratebase</v>
          </cell>
          <cell r="K290" t="str">
            <v>Austin Water Utility</v>
          </cell>
          <cell r="L290" t="str">
            <v>1/3/2017</v>
          </cell>
          <cell r="M290" t="str">
            <v>'Ratebase'!A595:L615 'Ratebase'!B:L</v>
          </cell>
          <cell r="N290" t="str">
            <v>'Ratebase'!595:600</v>
          </cell>
          <cell r="O290" t="str">
            <v>'Ratebase'!A:A</v>
          </cell>
          <cell r="P290" t="str">
            <v>PrintAll_T_287</v>
          </cell>
          <cell r="Q290" t="str">
            <v>PrintAll_T_287t</v>
          </cell>
          <cell r="R290" t="str">
            <v>PrintAll_T_287s</v>
          </cell>
          <cell r="S290" t="str">
            <v>Ratebase!$A$595</v>
          </cell>
          <cell r="T290" t="str">
            <v>287</v>
          </cell>
          <cell r="U290" t="str">
            <v>'Ratebase'!A595:L615</v>
          </cell>
          <cell r="V290" t="str">
            <v>L615</v>
          </cell>
          <cell r="W290" t="str">
            <v>L</v>
          </cell>
        </row>
        <row r="291">
          <cell r="A291" t="str">
            <v>Table 288</v>
          </cell>
          <cell r="B291">
            <v>288</v>
          </cell>
          <cell r="C291" t="str">
            <v>Allocation of Joint Net Plant in Service by Categories to Customer Service Characteristics</v>
          </cell>
          <cell r="D291" t="str">
            <v>NA</v>
          </cell>
          <cell r="E291" t="str">
            <v>NA</v>
          </cell>
          <cell r="F291" t="str">
            <v>11 x 17</v>
          </cell>
          <cell r="G291" t="str">
            <v>L</v>
          </cell>
          <cell r="H291">
            <v>1</v>
          </cell>
          <cell r="I291">
            <v>1</v>
          </cell>
          <cell r="J291" t="str">
            <v>Ratebase</v>
          </cell>
          <cell r="K291" t="str">
            <v>Austin Water Utility</v>
          </cell>
          <cell r="L291" t="str">
            <v>1/3/2017</v>
          </cell>
          <cell r="M291" t="str">
            <v>'Ratebase'!A618:I640 'Ratebase'!B:I</v>
          </cell>
          <cell r="N291" t="str">
            <v>'Ratebase'!618:623</v>
          </cell>
          <cell r="O291" t="str">
            <v>'Ratebase'!A:A</v>
          </cell>
          <cell r="P291" t="str">
            <v>PrintAll_T_288</v>
          </cell>
          <cell r="Q291" t="str">
            <v>PrintAll_T_288t</v>
          </cell>
          <cell r="R291" t="str">
            <v>PrintAll_T_288s</v>
          </cell>
          <cell r="S291" t="str">
            <v>Ratebase!$A$618</v>
          </cell>
          <cell r="T291" t="str">
            <v>288</v>
          </cell>
          <cell r="U291" t="str">
            <v>'Ratebase'!A618:I640</v>
          </cell>
          <cell r="V291" t="str">
            <v>I640</v>
          </cell>
          <cell r="W291" t="str">
            <v>I</v>
          </cell>
        </row>
        <row r="292">
          <cell r="A292" t="str">
            <v>Table 289</v>
          </cell>
          <cell r="B292">
            <v>289</v>
          </cell>
          <cell r="C292" t="str">
            <v>Determination of Allocation Factors for Retail Only Ratebase</v>
          </cell>
          <cell r="D292" t="str">
            <v>NA</v>
          </cell>
          <cell r="E292" t="str">
            <v>NA</v>
          </cell>
          <cell r="F292" t="str">
            <v>11 x 17</v>
          </cell>
          <cell r="G292" t="str">
            <v>L</v>
          </cell>
          <cell r="H292">
            <v>1</v>
          </cell>
          <cell r="I292">
            <v>1</v>
          </cell>
          <cell r="J292" t="str">
            <v>Ratebase</v>
          </cell>
          <cell r="K292" t="str">
            <v>Austin Water Utility</v>
          </cell>
          <cell r="L292" t="str">
            <v>1/3/2017</v>
          </cell>
          <cell r="M292" t="str">
            <v>'Ratebase'!A644:K660 'Ratebase'!B:K</v>
          </cell>
          <cell r="N292" t="str">
            <v>'Ratebase'!644:649</v>
          </cell>
          <cell r="O292" t="str">
            <v>'Ratebase'!A:A</v>
          </cell>
          <cell r="P292" t="str">
            <v>PrintAll_T_289</v>
          </cell>
          <cell r="Q292" t="str">
            <v>PrintAll_T_289t</v>
          </cell>
          <cell r="R292" t="str">
            <v>PrintAll_T_289s</v>
          </cell>
          <cell r="S292" t="str">
            <v>Ratebase!$A$644</v>
          </cell>
          <cell r="T292" t="str">
            <v>289</v>
          </cell>
          <cell r="U292" t="str">
            <v>'Ratebase'!A644:K660</v>
          </cell>
          <cell r="V292" t="str">
            <v>K660</v>
          </cell>
          <cell r="W292" t="str">
            <v>K</v>
          </cell>
        </row>
        <row r="293">
          <cell r="A293" t="str">
            <v>Table 290</v>
          </cell>
          <cell r="B293">
            <v>290</v>
          </cell>
          <cell r="C293" t="str">
            <v>Percentage Allocation of Retail Only Net Plant in Service by Category to Customer Service Characteristics</v>
          </cell>
          <cell r="D293" t="str">
            <v>NA</v>
          </cell>
          <cell r="E293" t="str">
            <v>NA</v>
          </cell>
          <cell r="F293" t="str">
            <v>11 x 17</v>
          </cell>
          <cell r="G293" t="str">
            <v>L</v>
          </cell>
          <cell r="H293">
            <v>1</v>
          </cell>
          <cell r="I293">
            <v>1</v>
          </cell>
          <cell r="J293" t="str">
            <v>Ratebase</v>
          </cell>
          <cell r="K293" t="str">
            <v>Austin Water Utility</v>
          </cell>
          <cell r="L293" t="str">
            <v>1/3/2017</v>
          </cell>
          <cell r="M293" t="str">
            <v>'Ratebase'!A665:L685 'Ratebase'!B:L</v>
          </cell>
          <cell r="N293" t="str">
            <v>'Ratebase'!665:670</v>
          </cell>
          <cell r="O293" t="str">
            <v>'Ratebase'!A:A</v>
          </cell>
          <cell r="P293" t="str">
            <v>PrintAll_T_290</v>
          </cell>
          <cell r="Q293" t="str">
            <v>PrintAll_T_290t</v>
          </cell>
          <cell r="R293" t="str">
            <v>PrintAll_T_290s</v>
          </cell>
          <cell r="S293" t="str">
            <v>Ratebase!$A$665</v>
          </cell>
          <cell r="T293" t="str">
            <v>290</v>
          </cell>
          <cell r="U293" t="str">
            <v>'Ratebase'!A665:L685</v>
          </cell>
          <cell r="V293" t="str">
            <v>L685</v>
          </cell>
          <cell r="W293" t="str">
            <v>L</v>
          </cell>
        </row>
        <row r="294">
          <cell r="A294" t="str">
            <v>Table 291</v>
          </cell>
          <cell r="B294">
            <v>291</v>
          </cell>
          <cell r="C294" t="str">
            <v>Allocation of Retail Only Net Plant in Service by Categories to Customer Service Characteristics</v>
          </cell>
          <cell r="D294" t="str">
            <v>NA</v>
          </cell>
          <cell r="E294" t="str">
            <v>NA</v>
          </cell>
          <cell r="F294" t="str">
            <v>11 x 17</v>
          </cell>
          <cell r="G294" t="str">
            <v>L</v>
          </cell>
          <cell r="H294">
            <v>1</v>
          </cell>
          <cell r="I294">
            <v>1</v>
          </cell>
          <cell r="J294" t="str">
            <v>Ratebase</v>
          </cell>
          <cell r="K294" t="str">
            <v>Austin Water Utility</v>
          </cell>
          <cell r="L294" t="str">
            <v>1/3/2017</v>
          </cell>
          <cell r="M294" t="str">
            <v>'Ratebase'!A688:I710 'Ratebase'!B:I</v>
          </cell>
          <cell r="N294" t="str">
            <v>'Ratebase'!688:693</v>
          </cell>
          <cell r="O294" t="str">
            <v>'Ratebase'!A:A</v>
          </cell>
          <cell r="P294" t="str">
            <v>PrintAll_T_291</v>
          </cell>
          <cell r="Q294" t="str">
            <v>PrintAll_T_291t</v>
          </cell>
          <cell r="R294" t="str">
            <v>PrintAll_T_291s</v>
          </cell>
          <cell r="S294" t="str">
            <v>Ratebase!$A$688</v>
          </cell>
          <cell r="T294" t="str">
            <v>291</v>
          </cell>
          <cell r="U294" t="str">
            <v>'Ratebase'!A688:I710</v>
          </cell>
          <cell r="V294" t="str">
            <v>I710</v>
          </cell>
          <cell r="W294" t="str">
            <v>I</v>
          </cell>
        </row>
        <row r="295">
          <cell r="A295" t="str">
            <v>Table 292</v>
          </cell>
          <cell r="B295">
            <v>292</v>
          </cell>
          <cell r="C295" t="str">
            <v>Determination of Allocation Factors for Wholesale Ratebase</v>
          </cell>
          <cell r="D295" t="str">
            <v>NA</v>
          </cell>
          <cell r="E295" t="str">
            <v>NA</v>
          </cell>
          <cell r="F295" t="str">
            <v>11 x 17</v>
          </cell>
          <cell r="G295" t="str">
            <v>L</v>
          </cell>
          <cell r="H295">
            <v>1</v>
          </cell>
          <cell r="I295">
            <v>1</v>
          </cell>
          <cell r="J295" t="str">
            <v>Ratebase</v>
          </cell>
          <cell r="K295" t="str">
            <v>Austin Water Utility</v>
          </cell>
          <cell r="L295" t="str">
            <v>1/3/2017</v>
          </cell>
          <cell r="M295" t="str">
            <v>'Ratebase'!A714:K730 'Ratebase'!B:K</v>
          </cell>
          <cell r="N295" t="str">
            <v>'Ratebase'!714:719</v>
          </cell>
          <cell r="O295" t="str">
            <v>'Ratebase'!A:A</v>
          </cell>
          <cell r="P295" t="str">
            <v>PrintAll_T_292</v>
          </cell>
          <cell r="Q295" t="str">
            <v>PrintAll_T_292t</v>
          </cell>
          <cell r="R295" t="str">
            <v>PrintAll_T_292s</v>
          </cell>
          <cell r="S295" t="str">
            <v>Ratebase!$A$714</v>
          </cell>
          <cell r="T295" t="str">
            <v>292</v>
          </cell>
          <cell r="U295" t="str">
            <v>'Ratebase'!A714:K730</v>
          </cell>
          <cell r="V295" t="str">
            <v>K730</v>
          </cell>
          <cell r="W295" t="str">
            <v>K</v>
          </cell>
        </row>
        <row r="296">
          <cell r="A296" t="str">
            <v>Table 293</v>
          </cell>
          <cell r="B296">
            <v>293</v>
          </cell>
          <cell r="C296" t="str">
            <v>Percentage Allocation of Wholesale Net Plant in Service by Category to Customer Service Characteristics</v>
          </cell>
          <cell r="D296" t="str">
            <v>NA</v>
          </cell>
          <cell r="E296" t="str">
            <v>NA</v>
          </cell>
          <cell r="F296" t="str">
            <v>11 x 17</v>
          </cell>
          <cell r="G296" t="str">
            <v>L</v>
          </cell>
          <cell r="H296">
            <v>1</v>
          </cell>
          <cell r="I296">
            <v>1</v>
          </cell>
          <cell r="J296" t="str">
            <v>Ratebase</v>
          </cell>
          <cell r="K296" t="str">
            <v>Austin Water Utility</v>
          </cell>
          <cell r="L296" t="str">
            <v>1/3/2017</v>
          </cell>
          <cell r="M296" t="str">
            <v>'Ratebase'!A735:L755 'Ratebase'!B:L</v>
          </cell>
          <cell r="N296" t="str">
            <v>'Ratebase'!735:740</v>
          </cell>
          <cell r="O296" t="str">
            <v>'Ratebase'!A:A</v>
          </cell>
          <cell r="P296" t="str">
            <v>PrintAll_T_293</v>
          </cell>
          <cell r="Q296" t="str">
            <v>PrintAll_T_293t</v>
          </cell>
          <cell r="R296" t="str">
            <v>PrintAll_T_293s</v>
          </cell>
          <cell r="S296" t="str">
            <v>Ratebase!$A$735</v>
          </cell>
          <cell r="T296" t="str">
            <v>293</v>
          </cell>
          <cell r="U296" t="str">
            <v>'Ratebase'!A735:L755</v>
          </cell>
          <cell r="V296" t="str">
            <v>L755</v>
          </cell>
          <cell r="W296" t="str">
            <v>L</v>
          </cell>
        </row>
        <row r="297">
          <cell r="A297" t="str">
            <v>Table 294</v>
          </cell>
          <cell r="B297">
            <v>294</v>
          </cell>
          <cell r="C297" t="str">
            <v>Allocation of Wholesale Net Plant in Service by Categories to Customer Service Characteristics</v>
          </cell>
          <cell r="D297" t="str">
            <v>NA</v>
          </cell>
          <cell r="E297" t="str">
            <v>NA</v>
          </cell>
          <cell r="F297" t="str">
            <v>11 x 17</v>
          </cell>
          <cell r="G297" t="str">
            <v>L</v>
          </cell>
          <cell r="H297">
            <v>1</v>
          </cell>
          <cell r="I297">
            <v>1</v>
          </cell>
          <cell r="J297" t="str">
            <v>Ratebase</v>
          </cell>
          <cell r="K297" t="str">
            <v>Austin Water Utility</v>
          </cell>
          <cell r="L297" t="str">
            <v>1/3/2017</v>
          </cell>
          <cell r="M297" t="str">
            <v>'Ratebase'!A758:I780 'Ratebase'!B:I</v>
          </cell>
          <cell r="N297" t="str">
            <v>'Ratebase'!758:763</v>
          </cell>
          <cell r="O297" t="str">
            <v>'Ratebase'!A:A</v>
          </cell>
          <cell r="P297" t="str">
            <v>PrintAll_T_294</v>
          </cell>
          <cell r="Q297" t="str">
            <v>PrintAll_T_294t</v>
          </cell>
          <cell r="R297" t="str">
            <v>PrintAll_T_294s</v>
          </cell>
          <cell r="S297" t="str">
            <v>Ratebase!$A$758</v>
          </cell>
          <cell r="T297" t="str">
            <v>294</v>
          </cell>
          <cell r="U297" t="str">
            <v>'Ratebase'!A758:I780</v>
          </cell>
          <cell r="V297" t="str">
            <v>I780</v>
          </cell>
          <cell r="W297" t="str">
            <v>I</v>
          </cell>
        </row>
        <row r="298">
          <cell r="A298" t="str">
            <v>Table 295</v>
          </cell>
          <cell r="B298">
            <v>295</v>
          </cell>
          <cell r="C298" t="str">
            <v>Determination of Allocation Factors for Watershed Land Purchase Ratebase</v>
          </cell>
          <cell r="D298" t="str">
            <v>NA</v>
          </cell>
          <cell r="E298" t="str">
            <v>NA</v>
          </cell>
          <cell r="F298" t="str">
            <v>11 x 17</v>
          </cell>
          <cell r="G298" t="str">
            <v>L</v>
          </cell>
          <cell r="H298">
            <v>1</v>
          </cell>
          <cell r="I298">
            <v>1</v>
          </cell>
          <cell r="J298" t="str">
            <v>Ratebase</v>
          </cell>
          <cell r="K298" t="str">
            <v>Austin Water Utility</v>
          </cell>
          <cell r="L298" t="str">
            <v>1/3/2017</v>
          </cell>
          <cell r="M298" t="str">
            <v>'Ratebase'!A784:K800 'Ratebase'!B:K</v>
          </cell>
          <cell r="N298" t="str">
            <v>'Ratebase'!784:789</v>
          </cell>
          <cell r="O298" t="str">
            <v>'Ratebase'!A:A</v>
          </cell>
          <cell r="P298" t="str">
            <v>PrintAll_T_295</v>
          </cell>
          <cell r="Q298" t="str">
            <v>PrintAll_T_295t</v>
          </cell>
          <cell r="R298" t="str">
            <v>PrintAll_T_295s</v>
          </cell>
          <cell r="S298" t="str">
            <v>Ratebase!$A$784</v>
          </cell>
          <cell r="T298" t="str">
            <v>295</v>
          </cell>
          <cell r="U298" t="str">
            <v>'Ratebase'!A784:K800</v>
          </cell>
          <cell r="V298" t="str">
            <v>K800</v>
          </cell>
          <cell r="W298" t="str">
            <v>K</v>
          </cell>
        </row>
        <row r="299">
          <cell r="A299" t="str">
            <v>Table 296</v>
          </cell>
          <cell r="B299">
            <v>296</v>
          </cell>
          <cell r="C299" t="str">
            <v>Percentage Allocation of Watershed Land Purchase Net Plant in Service by Category to Customer Service Characteristics</v>
          </cell>
          <cell r="D299" t="str">
            <v>NA</v>
          </cell>
          <cell r="E299" t="str">
            <v>NA</v>
          </cell>
          <cell r="F299" t="str">
            <v>11 x 17</v>
          </cell>
          <cell r="G299" t="str">
            <v>L</v>
          </cell>
          <cell r="H299">
            <v>1</v>
          </cell>
          <cell r="I299">
            <v>1</v>
          </cell>
          <cell r="J299" t="str">
            <v>Ratebase</v>
          </cell>
          <cell r="K299" t="str">
            <v>Austin Water Utility</v>
          </cell>
          <cell r="L299" t="str">
            <v>1/3/2017</v>
          </cell>
          <cell r="M299" t="str">
            <v>'Ratebase'!A805:L825 'Ratebase'!B:L</v>
          </cell>
          <cell r="N299" t="str">
            <v>'Ratebase'!805:810</v>
          </cell>
          <cell r="O299" t="str">
            <v>'Ratebase'!A:A</v>
          </cell>
          <cell r="P299" t="str">
            <v>PrintAll_T_296</v>
          </cell>
          <cell r="Q299" t="str">
            <v>PrintAll_T_296t</v>
          </cell>
          <cell r="R299" t="str">
            <v>PrintAll_T_296s</v>
          </cell>
          <cell r="S299" t="str">
            <v>Ratebase!$A$805</v>
          </cell>
          <cell r="T299" t="str">
            <v>296</v>
          </cell>
          <cell r="U299" t="str">
            <v>'Ratebase'!A805:L825</v>
          </cell>
          <cell r="V299" t="str">
            <v>L825</v>
          </cell>
          <cell r="W299" t="str">
            <v>L</v>
          </cell>
        </row>
        <row r="300">
          <cell r="A300" t="str">
            <v>Table 297</v>
          </cell>
          <cell r="B300">
            <v>297</v>
          </cell>
          <cell r="C300" t="str">
            <v>Allocation of Watershed Land Purchase Net Plant in Service by Categories to Customer Service Characteristics</v>
          </cell>
          <cell r="D300" t="str">
            <v>NA</v>
          </cell>
          <cell r="E300" t="str">
            <v>NA</v>
          </cell>
          <cell r="F300" t="str">
            <v>11 x 17</v>
          </cell>
          <cell r="G300" t="str">
            <v>L</v>
          </cell>
          <cell r="H300">
            <v>1</v>
          </cell>
          <cell r="I300">
            <v>1</v>
          </cell>
          <cell r="J300" t="str">
            <v>Ratebase</v>
          </cell>
          <cell r="K300" t="str">
            <v>Austin Water Utility</v>
          </cell>
          <cell r="L300" t="str">
            <v>1/3/2017</v>
          </cell>
          <cell r="M300" t="str">
            <v>'Ratebase'!A828:I850 'Ratebase'!B:I</v>
          </cell>
          <cell r="N300" t="str">
            <v>'Ratebase'!828:833</v>
          </cell>
          <cell r="O300" t="str">
            <v>'Ratebase'!A:A</v>
          </cell>
          <cell r="P300" t="str">
            <v>PrintAll_T_297</v>
          </cell>
          <cell r="Q300" t="str">
            <v>PrintAll_T_297t</v>
          </cell>
          <cell r="R300" t="str">
            <v>PrintAll_T_297s</v>
          </cell>
          <cell r="S300" t="str">
            <v>Ratebase!$A$828</v>
          </cell>
          <cell r="T300" t="str">
            <v>297</v>
          </cell>
          <cell r="U300" t="str">
            <v>'Ratebase'!A828:I850</v>
          </cell>
          <cell r="V300" t="str">
            <v>I850</v>
          </cell>
          <cell r="W300" t="str">
            <v>I</v>
          </cell>
        </row>
        <row r="301">
          <cell r="A301" t="str">
            <v>Table 298</v>
          </cell>
          <cell r="B301">
            <v>298</v>
          </cell>
          <cell r="C301" t="str">
            <v>Determination of Allocation Factors for LCRA Ratebase</v>
          </cell>
          <cell r="D301" t="str">
            <v>NA</v>
          </cell>
          <cell r="E301" t="str">
            <v>NA</v>
          </cell>
          <cell r="F301" t="str">
            <v>11 x 17</v>
          </cell>
          <cell r="G301" t="str">
            <v>L</v>
          </cell>
          <cell r="H301">
            <v>1</v>
          </cell>
          <cell r="I301">
            <v>1</v>
          </cell>
          <cell r="J301" t="str">
            <v>Ratebase</v>
          </cell>
          <cell r="K301" t="str">
            <v>Austin Water Utility</v>
          </cell>
          <cell r="L301" t="str">
            <v>1/3/2017</v>
          </cell>
          <cell r="M301" t="str">
            <v>'Ratebase'!A854:K870 'Ratebase'!B:K</v>
          </cell>
          <cell r="N301" t="str">
            <v>'Ratebase'!854:859</v>
          </cell>
          <cell r="O301" t="str">
            <v>'Ratebase'!A:A</v>
          </cell>
          <cell r="P301" t="str">
            <v>PrintAll_T_298</v>
          </cell>
          <cell r="Q301" t="str">
            <v>PrintAll_T_298t</v>
          </cell>
          <cell r="R301" t="str">
            <v>PrintAll_T_298s</v>
          </cell>
          <cell r="S301" t="str">
            <v>Ratebase!$A$854</v>
          </cell>
          <cell r="T301" t="str">
            <v>298</v>
          </cell>
          <cell r="U301" t="str">
            <v>'Ratebase'!A854:K870</v>
          </cell>
          <cell r="V301" t="str">
            <v>K870</v>
          </cell>
          <cell r="W301" t="str">
            <v>K</v>
          </cell>
        </row>
        <row r="302">
          <cell r="A302" t="str">
            <v>Table 299</v>
          </cell>
          <cell r="B302">
            <v>299</v>
          </cell>
          <cell r="C302" t="str">
            <v>Percentage Allocation of LCRA Net Plant in Service by Category to Customer Service Characteristics</v>
          </cell>
          <cell r="D302" t="str">
            <v>NA</v>
          </cell>
          <cell r="E302" t="str">
            <v>NA</v>
          </cell>
          <cell r="F302" t="str">
            <v>11 x 17</v>
          </cell>
          <cell r="G302" t="str">
            <v>L</v>
          </cell>
          <cell r="H302">
            <v>1</v>
          </cell>
          <cell r="I302">
            <v>1</v>
          </cell>
          <cell r="J302" t="str">
            <v>Ratebase</v>
          </cell>
          <cell r="K302" t="str">
            <v>Austin Water Utility</v>
          </cell>
          <cell r="L302" t="str">
            <v>1/3/2017</v>
          </cell>
          <cell r="M302" t="str">
            <v>'Ratebase'!A875:L895 'Ratebase'!B:L</v>
          </cell>
          <cell r="N302" t="str">
            <v>'Ratebase'!875:880</v>
          </cell>
          <cell r="O302" t="str">
            <v>'Ratebase'!A:A</v>
          </cell>
          <cell r="P302" t="str">
            <v>PrintAll_T_299</v>
          </cell>
          <cell r="Q302" t="str">
            <v>PrintAll_T_299t</v>
          </cell>
          <cell r="R302" t="str">
            <v>PrintAll_T_299s</v>
          </cell>
          <cell r="S302" t="str">
            <v>Ratebase!$A$875</v>
          </cell>
          <cell r="T302" t="str">
            <v>299</v>
          </cell>
          <cell r="U302" t="str">
            <v>'Ratebase'!A875:L895</v>
          </cell>
          <cell r="V302" t="str">
            <v>L895</v>
          </cell>
          <cell r="W302" t="str">
            <v>L</v>
          </cell>
        </row>
        <row r="303">
          <cell r="A303" t="str">
            <v>Table 300</v>
          </cell>
          <cell r="B303">
            <v>300</v>
          </cell>
          <cell r="C303" t="str">
            <v>Allocation of LCRA Net Plant in Service by Categories to Customer Service Characteristics</v>
          </cell>
          <cell r="D303" t="str">
            <v>NA</v>
          </cell>
          <cell r="E303" t="str">
            <v>NA</v>
          </cell>
          <cell r="F303" t="str">
            <v>11 x 17</v>
          </cell>
          <cell r="G303" t="str">
            <v>L</v>
          </cell>
          <cell r="H303">
            <v>1</v>
          </cell>
          <cell r="I303">
            <v>1</v>
          </cell>
          <cell r="J303" t="str">
            <v>Ratebase</v>
          </cell>
          <cell r="K303" t="str">
            <v>Austin Water Utility</v>
          </cell>
          <cell r="L303" t="str">
            <v>1/3/2017</v>
          </cell>
          <cell r="M303" t="str">
            <v>'Ratebase'!A898:I920 'Ratebase'!B:I</v>
          </cell>
          <cell r="N303" t="str">
            <v>'Ratebase'!898:903</v>
          </cell>
          <cell r="O303" t="str">
            <v>'Ratebase'!A:A</v>
          </cell>
          <cell r="P303" t="str">
            <v>PrintAll_T_300</v>
          </cell>
          <cell r="Q303" t="str">
            <v>PrintAll_T_300t</v>
          </cell>
          <cell r="R303" t="str">
            <v>PrintAll_T_300s</v>
          </cell>
          <cell r="S303" t="str">
            <v>Ratebase!$A$898</v>
          </cell>
          <cell r="T303" t="str">
            <v>300</v>
          </cell>
          <cell r="U303" t="str">
            <v>'Ratebase'!A898:I920</v>
          </cell>
          <cell r="V303" t="str">
            <v>I920</v>
          </cell>
          <cell r="W303" t="str">
            <v>I</v>
          </cell>
        </row>
        <row r="304">
          <cell r="A304" t="str">
            <v>Table 301</v>
          </cell>
          <cell r="B304">
            <v>301</v>
          </cell>
          <cell r="C304" t="str">
            <v>Determination of Allocation Factors for Reserve Fund Ratebase</v>
          </cell>
          <cell r="D304" t="str">
            <v>NA</v>
          </cell>
          <cell r="E304" t="str">
            <v>NA</v>
          </cell>
          <cell r="F304" t="str">
            <v>11 x 17</v>
          </cell>
          <cell r="G304" t="str">
            <v>L</v>
          </cell>
          <cell r="H304">
            <v>1</v>
          </cell>
          <cell r="I304">
            <v>1</v>
          </cell>
          <cell r="J304" t="str">
            <v>Ratebase</v>
          </cell>
          <cell r="K304" t="str">
            <v>Austin Water Utility</v>
          </cell>
          <cell r="L304" t="str">
            <v>1/3/2017</v>
          </cell>
          <cell r="M304" t="str">
            <v>'Ratebase'!A924:K940 'Ratebase'!B:K</v>
          </cell>
          <cell r="N304" t="str">
            <v>'Ratebase'!924:929</v>
          </cell>
          <cell r="O304" t="str">
            <v>'Ratebase'!A:A</v>
          </cell>
          <cell r="P304" t="str">
            <v>PrintAll_T_301</v>
          </cell>
          <cell r="Q304" t="str">
            <v>PrintAll_T_301t</v>
          </cell>
          <cell r="R304" t="str">
            <v>PrintAll_T_301s</v>
          </cell>
          <cell r="S304" t="str">
            <v>Ratebase!$A$924</v>
          </cell>
          <cell r="T304" t="str">
            <v>301</v>
          </cell>
          <cell r="U304" t="str">
            <v>'Ratebase'!A924:K940</v>
          </cell>
          <cell r="V304" t="str">
            <v>K940</v>
          </cell>
          <cell r="W304" t="str">
            <v>K</v>
          </cell>
        </row>
        <row r="305">
          <cell r="A305" t="str">
            <v>Table 302</v>
          </cell>
          <cell r="B305">
            <v>302</v>
          </cell>
          <cell r="C305" t="str">
            <v>Percentage Allocation of Reserve Fund Net Plant in Service by Category to Customer Service Characteristics</v>
          </cell>
          <cell r="D305" t="str">
            <v>NA</v>
          </cell>
          <cell r="E305" t="str">
            <v>NA</v>
          </cell>
          <cell r="F305" t="str">
            <v>11 x 17</v>
          </cell>
          <cell r="G305" t="str">
            <v>L</v>
          </cell>
          <cell r="H305">
            <v>1</v>
          </cell>
          <cell r="I305">
            <v>1</v>
          </cell>
          <cell r="J305" t="str">
            <v>Ratebase</v>
          </cell>
          <cell r="K305" t="str">
            <v>Austin Water Utility</v>
          </cell>
          <cell r="L305" t="str">
            <v>1/3/2017</v>
          </cell>
          <cell r="M305" t="str">
            <v>'Ratebase'!A945:L965 'Ratebase'!B:L</v>
          </cell>
          <cell r="N305" t="str">
            <v>'Ratebase'!945:950</v>
          </cell>
          <cell r="O305" t="str">
            <v>'Ratebase'!A:A</v>
          </cell>
          <cell r="P305" t="str">
            <v>PrintAll_T_302</v>
          </cell>
          <cell r="Q305" t="str">
            <v>PrintAll_T_302t</v>
          </cell>
          <cell r="R305" t="str">
            <v>PrintAll_T_302s</v>
          </cell>
          <cell r="S305" t="str">
            <v>Ratebase!$A$945</v>
          </cell>
          <cell r="T305" t="str">
            <v>302</v>
          </cell>
          <cell r="U305" t="str">
            <v>'Ratebase'!A945:L965</v>
          </cell>
          <cell r="V305" t="str">
            <v>L965</v>
          </cell>
          <cell r="W305" t="str">
            <v>L</v>
          </cell>
        </row>
        <row r="306">
          <cell r="A306" t="str">
            <v>Table 303</v>
          </cell>
          <cell r="B306">
            <v>303</v>
          </cell>
          <cell r="C306" t="str">
            <v>Allocation of Reserve Fund Net Plant in Service by Categories to Customer Service Characteristics</v>
          </cell>
          <cell r="D306" t="str">
            <v>NA</v>
          </cell>
          <cell r="E306" t="str">
            <v>NA</v>
          </cell>
          <cell r="F306" t="str">
            <v>11 x 17</v>
          </cell>
          <cell r="G306" t="str">
            <v>L</v>
          </cell>
          <cell r="H306">
            <v>1</v>
          </cell>
          <cell r="I306">
            <v>1</v>
          </cell>
          <cell r="J306" t="str">
            <v>Ratebase</v>
          </cell>
          <cell r="K306" t="str">
            <v>Austin Water Utility</v>
          </cell>
          <cell r="L306" t="str">
            <v>1/3/2017</v>
          </cell>
          <cell r="M306" t="str">
            <v>'Ratebase'!A968:I990 'Ratebase'!B:I</v>
          </cell>
          <cell r="N306" t="str">
            <v>'Ratebase'!968:973</v>
          </cell>
          <cell r="O306" t="str">
            <v>'Ratebase'!A:A</v>
          </cell>
          <cell r="P306" t="str">
            <v>PrintAll_T_303</v>
          </cell>
          <cell r="Q306" t="str">
            <v>PrintAll_T_303t</v>
          </cell>
          <cell r="R306" t="str">
            <v>PrintAll_T_303s</v>
          </cell>
          <cell r="S306" t="str">
            <v>Ratebase!$A$968</v>
          </cell>
          <cell r="T306" t="str">
            <v>303</v>
          </cell>
          <cell r="U306" t="str">
            <v>'Ratebase'!A968:I990</v>
          </cell>
          <cell r="V306" t="str">
            <v>I990</v>
          </cell>
          <cell r="W306" t="str">
            <v>I</v>
          </cell>
        </row>
        <row r="307">
          <cell r="A307" t="str">
            <v>Table 304</v>
          </cell>
          <cell r="B307">
            <v>304</v>
          </cell>
          <cell r="C307" t="str">
            <v>Allocation of Joint Net Plant in Service to Customer Classes</v>
          </cell>
          <cell r="D307" t="str">
            <v>NA</v>
          </cell>
          <cell r="E307" t="str">
            <v>NA</v>
          </cell>
          <cell r="F307" t="str">
            <v>11 x 17</v>
          </cell>
          <cell r="G307" t="str">
            <v>L</v>
          </cell>
          <cell r="H307">
            <v>1</v>
          </cell>
          <cell r="I307">
            <v>1</v>
          </cell>
          <cell r="J307" t="str">
            <v>Ratebase</v>
          </cell>
          <cell r="K307" t="str">
            <v>Austin Water Utility</v>
          </cell>
          <cell r="L307" t="str">
            <v>1/3/2017</v>
          </cell>
          <cell r="M307" t="str">
            <v>'Ratebase'!A993:I1900 'Ratebase'!B:I</v>
          </cell>
          <cell r="N307" t="str">
            <v>'Ratebase'!993:998</v>
          </cell>
          <cell r="O307" t="str">
            <v>'Ratebase'!A:A</v>
          </cell>
          <cell r="P307" t="str">
            <v>PrintAll_T_304</v>
          </cell>
          <cell r="Q307" t="str">
            <v>PrintAll_T_304t</v>
          </cell>
          <cell r="R307" t="str">
            <v>PrintAll_T_304s</v>
          </cell>
          <cell r="S307" t="str">
            <v>Ratebase!$A$993</v>
          </cell>
          <cell r="T307" t="str">
            <v>304</v>
          </cell>
          <cell r="U307" t="str">
            <v>'Ratebase'!A993:I1900</v>
          </cell>
          <cell r="V307" t="str">
            <v>I1900</v>
          </cell>
          <cell r="W307" t="str">
            <v>I</v>
          </cell>
        </row>
        <row r="308">
          <cell r="A308" t="str">
            <v>Table 305</v>
          </cell>
          <cell r="B308">
            <v>305</v>
          </cell>
          <cell r="C308" t="str">
            <v>Allocation of Retail Only Net Plant in Service to Customer Classes</v>
          </cell>
          <cell r="D308" t="str">
            <v>NA</v>
          </cell>
          <cell r="E308" t="str">
            <v>NA</v>
          </cell>
          <cell r="F308" t="str">
            <v>11 x 17</v>
          </cell>
          <cell r="G308" t="str">
            <v>L</v>
          </cell>
          <cell r="H308">
            <v>1</v>
          </cell>
          <cell r="I308">
            <v>1</v>
          </cell>
          <cell r="J308" t="str">
            <v>Ratebase</v>
          </cell>
          <cell r="K308" t="str">
            <v>Austin Water Utility</v>
          </cell>
          <cell r="L308" t="str">
            <v>1/3/2017</v>
          </cell>
          <cell r="M308" t="str">
            <v>'Ratebase'!A1904:I2811 'Ratebase'!B:I</v>
          </cell>
          <cell r="N308" t="str">
            <v>'Ratebase'!1904:1909</v>
          </cell>
          <cell r="O308" t="str">
            <v>'Ratebase'!A:A</v>
          </cell>
          <cell r="P308" t="str">
            <v>PrintAll_T_305</v>
          </cell>
          <cell r="Q308" t="str">
            <v>PrintAll_T_305t</v>
          </cell>
          <cell r="R308" t="str">
            <v>PrintAll_T_305s</v>
          </cell>
          <cell r="S308" t="str">
            <v>Ratebase!$A$1904</v>
          </cell>
          <cell r="T308" t="str">
            <v>305</v>
          </cell>
          <cell r="U308" t="str">
            <v>'Ratebase'!A1904:I2811</v>
          </cell>
          <cell r="V308" t="str">
            <v>I2811</v>
          </cell>
          <cell r="W308" t="str">
            <v>I</v>
          </cell>
        </row>
        <row r="309">
          <cell r="A309" t="str">
            <v>Table 306</v>
          </cell>
          <cell r="B309">
            <v>306</v>
          </cell>
          <cell r="C309" t="str">
            <v>Allocation of Wholesale Net Plant in Service to Customer Classes</v>
          </cell>
          <cell r="D309" t="str">
            <v>NA</v>
          </cell>
          <cell r="E309" t="str">
            <v>NA</v>
          </cell>
          <cell r="F309" t="str">
            <v>11 x 17</v>
          </cell>
          <cell r="G309" t="str">
            <v>L</v>
          </cell>
          <cell r="H309">
            <v>1</v>
          </cell>
          <cell r="I309">
            <v>1</v>
          </cell>
          <cell r="J309" t="str">
            <v>Ratebase</v>
          </cell>
          <cell r="K309" t="str">
            <v>Austin Water Utility</v>
          </cell>
          <cell r="L309" t="str">
            <v>1/3/2017</v>
          </cell>
          <cell r="M309" t="str">
            <v>'Ratebase'!A2815:I3722 'Ratebase'!B:I</v>
          </cell>
          <cell r="N309" t="str">
            <v>'Ratebase'!2815:2820</v>
          </cell>
          <cell r="O309" t="str">
            <v>'Ratebase'!A:A</v>
          </cell>
          <cell r="P309" t="str">
            <v>PrintAll_T_306</v>
          </cell>
          <cell r="Q309" t="str">
            <v>PrintAll_T_306t</v>
          </cell>
          <cell r="R309" t="str">
            <v>PrintAll_T_306s</v>
          </cell>
          <cell r="S309" t="str">
            <v>Ratebase!$A$2815</v>
          </cell>
          <cell r="T309" t="str">
            <v>306</v>
          </cell>
          <cell r="U309" t="str">
            <v>'Ratebase'!A2815:I3722</v>
          </cell>
          <cell r="V309" t="str">
            <v>I3722</v>
          </cell>
          <cell r="W309" t="str">
            <v>I</v>
          </cell>
        </row>
        <row r="310">
          <cell r="A310" t="str">
            <v>Table 307</v>
          </cell>
          <cell r="B310">
            <v>307</v>
          </cell>
          <cell r="C310" t="str">
            <v>Allocation of Watershed Land Purchase Net Plant in Service to Customer Classes</v>
          </cell>
          <cell r="D310" t="str">
            <v>NA</v>
          </cell>
          <cell r="E310" t="str">
            <v>NA</v>
          </cell>
          <cell r="F310" t="str">
            <v>11 x 17</v>
          </cell>
          <cell r="G310" t="str">
            <v>L</v>
          </cell>
          <cell r="H310">
            <v>1</v>
          </cell>
          <cell r="I310">
            <v>1</v>
          </cell>
          <cell r="J310" t="str">
            <v>Ratebase</v>
          </cell>
          <cell r="K310" t="str">
            <v>Austin Water Utility</v>
          </cell>
          <cell r="L310" t="str">
            <v>1/3/2017</v>
          </cell>
          <cell r="M310" t="str">
            <v>'Ratebase'!A3726:I4633 'Ratebase'!B:I</v>
          </cell>
          <cell r="N310" t="str">
            <v>'Ratebase'!3726:3731</v>
          </cell>
          <cell r="O310" t="str">
            <v>'Ratebase'!A:A</v>
          </cell>
          <cell r="P310" t="str">
            <v>PrintAll_T_307</v>
          </cell>
          <cell r="Q310" t="str">
            <v>PrintAll_T_307t</v>
          </cell>
          <cell r="R310" t="str">
            <v>PrintAll_T_307s</v>
          </cell>
          <cell r="S310" t="str">
            <v>Ratebase!$A$3726</v>
          </cell>
          <cell r="T310" t="str">
            <v>307</v>
          </cell>
          <cell r="U310" t="str">
            <v>'Ratebase'!A3726:I4633</v>
          </cell>
          <cell r="V310" t="str">
            <v>I4633</v>
          </cell>
          <cell r="W310" t="str">
            <v>I</v>
          </cell>
        </row>
        <row r="311">
          <cell r="A311" t="str">
            <v>Table 308</v>
          </cell>
          <cell r="B311">
            <v>308</v>
          </cell>
          <cell r="C311" t="str">
            <v>Allocation of LCRA Net Plant in Service to Customer Classes</v>
          </cell>
          <cell r="D311" t="str">
            <v>NA</v>
          </cell>
          <cell r="E311" t="str">
            <v>NA</v>
          </cell>
          <cell r="F311" t="str">
            <v>11 x 17</v>
          </cell>
          <cell r="G311" t="str">
            <v>L</v>
          </cell>
          <cell r="H311">
            <v>1</v>
          </cell>
          <cell r="I311">
            <v>1</v>
          </cell>
          <cell r="J311" t="str">
            <v>Ratebase</v>
          </cell>
          <cell r="K311" t="str">
            <v>Austin Water Utility</v>
          </cell>
          <cell r="L311" t="str">
            <v>1/3/2017</v>
          </cell>
          <cell r="M311" t="str">
            <v>'Ratebase'!A4637:I5544 'Ratebase'!B:I</v>
          </cell>
          <cell r="N311" t="str">
            <v>'Ratebase'!4637:4642</v>
          </cell>
          <cell r="O311" t="str">
            <v>'Ratebase'!A:A</v>
          </cell>
          <cell r="P311" t="str">
            <v>PrintAll_T_308</v>
          </cell>
          <cell r="Q311" t="str">
            <v>PrintAll_T_308t</v>
          </cell>
          <cell r="R311" t="str">
            <v>PrintAll_T_308s</v>
          </cell>
          <cell r="S311" t="str">
            <v>Ratebase!$A$4637</v>
          </cell>
          <cell r="T311" t="str">
            <v>308</v>
          </cell>
          <cell r="U311" t="str">
            <v>'Ratebase'!A4637:I5544</v>
          </cell>
          <cell r="V311" t="str">
            <v>I5544</v>
          </cell>
          <cell r="W311" t="str">
            <v>I</v>
          </cell>
        </row>
        <row r="312">
          <cell r="A312" t="str">
            <v>Table 309</v>
          </cell>
          <cell r="B312">
            <v>309</v>
          </cell>
          <cell r="C312" t="str">
            <v>Allocation of Reserve Fund Net Plant in Service to Customer Classes</v>
          </cell>
          <cell r="D312" t="str">
            <v>NA</v>
          </cell>
          <cell r="E312" t="str">
            <v>NA</v>
          </cell>
          <cell r="F312" t="str">
            <v>11 x 17</v>
          </cell>
          <cell r="G312" t="str">
            <v>L</v>
          </cell>
          <cell r="H312">
            <v>1</v>
          </cell>
          <cell r="I312">
            <v>1</v>
          </cell>
          <cell r="J312" t="str">
            <v>Ratebase</v>
          </cell>
          <cell r="K312" t="str">
            <v>Austin Water Utility</v>
          </cell>
          <cell r="L312" t="str">
            <v>1/3/2017</v>
          </cell>
          <cell r="M312" t="str">
            <v>'Ratebase'!A5548:I6455 'Ratebase'!B:I</v>
          </cell>
          <cell r="N312" t="str">
            <v>'Ratebase'!5548:5553</v>
          </cell>
          <cell r="O312" t="str">
            <v>'Ratebase'!A:A</v>
          </cell>
          <cell r="P312" t="str">
            <v>PrintAll_T_309</v>
          </cell>
          <cell r="Q312" t="str">
            <v>PrintAll_T_309t</v>
          </cell>
          <cell r="R312" t="str">
            <v>PrintAll_T_309s</v>
          </cell>
          <cell r="S312" t="str">
            <v>Ratebase!$A$5548</v>
          </cell>
          <cell r="T312" t="str">
            <v>309</v>
          </cell>
          <cell r="U312" t="str">
            <v>'Ratebase'!A5548:I6455</v>
          </cell>
          <cell r="V312" t="str">
            <v>I6455</v>
          </cell>
          <cell r="W312" t="str">
            <v>I</v>
          </cell>
        </row>
        <row r="313">
          <cell r="A313" t="str">
            <v>Table 310</v>
          </cell>
          <cell r="B313">
            <v>310</v>
          </cell>
          <cell r="C313" t="str">
            <v>Summary of Net Plant in Service by Customer Class</v>
          </cell>
          <cell r="D313" t="str">
            <v>NA</v>
          </cell>
          <cell r="E313" t="str">
            <v>NA</v>
          </cell>
          <cell r="F313" t="str">
            <v>11 x 17</v>
          </cell>
          <cell r="G313" t="str">
            <v>L</v>
          </cell>
          <cell r="H313">
            <v>1</v>
          </cell>
          <cell r="I313">
            <v>1</v>
          </cell>
          <cell r="J313" t="str">
            <v>Ratebase</v>
          </cell>
          <cell r="K313" t="str">
            <v>Austin Water Utility</v>
          </cell>
          <cell r="L313" t="str">
            <v>1/3/2017</v>
          </cell>
          <cell r="M313" t="str">
            <v>'Ratebase'!A6459:I7366 'Ratebase'!B:I</v>
          </cell>
          <cell r="N313" t="str">
            <v>'Ratebase'!6459:6464</v>
          </cell>
          <cell r="O313" t="str">
            <v>'Ratebase'!A:A</v>
          </cell>
          <cell r="P313" t="str">
            <v>PrintAll_T_310</v>
          </cell>
          <cell r="Q313" t="str">
            <v>PrintAll_T_310t</v>
          </cell>
          <cell r="R313" t="str">
            <v>PrintAll_T_310s</v>
          </cell>
          <cell r="S313" t="str">
            <v>Ratebase!$A$6459</v>
          </cell>
          <cell r="T313" t="str">
            <v>310</v>
          </cell>
          <cell r="U313" t="str">
            <v>'Ratebase'!A6459:I7366</v>
          </cell>
          <cell r="V313" t="str">
            <v>I7366</v>
          </cell>
          <cell r="W313" t="str">
            <v>I</v>
          </cell>
        </row>
        <row r="314">
          <cell r="A314" t="str">
            <v>Table 311</v>
          </cell>
          <cell r="B314">
            <v>311</v>
          </cell>
          <cell r="C314" t="str">
            <v>Net Plant in Service for Owner Customers</v>
          </cell>
          <cell r="D314" t="str">
            <v>NA</v>
          </cell>
          <cell r="E314" t="str">
            <v>NA</v>
          </cell>
          <cell r="F314" t="str">
            <v>11 x 17</v>
          </cell>
          <cell r="G314" t="str">
            <v>L</v>
          </cell>
          <cell r="H314">
            <v>1</v>
          </cell>
          <cell r="I314">
            <v>1</v>
          </cell>
          <cell r="J314" t="str">
            <v>Ratebase</v>
          </cell>
          <cell r="K314" t="str">
            <v>Austin Water Utility</v>
          </cell>
          <cell r="L314" t="str">
            <v>1/3/2017</v>
          </cell>
          <cell r="M314" t="str">
            <v>'Ratebase'!A7370:I8277 'Ratebase'!B:I</v>
          </cell>
          <cell r="N314" t="str">
            <v>'Ratebase'!7370:7375</v>
          </cell>
          <cell r="O314" t="str">
            <v>'Ratebase'!A:A</v>
          </cell>
          <cell r="P314" t="str">
            <v>PrintAll_T_311</v>
          </cell>
          <cell r="Q314" t="str">
            <v>PrintAll_T_311t</v>
          </cell>
          <cell r="R314" t="str">
            <v>PrintAll_T_311s</v>
          </cell>
          <cell r="S314" t="str">
            <v>Ratebase!$A$7370</v>
          </cell>
          <cell r="T314" t="str">
            <v>311</v>
          </cell>
          <cell r="U314" t="str">
            <v>'Ratebase'!A7370:I8277</v>
          </cell>
          <cell r="V314" t="str">
            <v>I8277</v>
          </cell>
          <cell r="W314" t="str">
            <v>I</v>
          </cell>
        </row>
        <row r="315">
          <cell r="A315" t="str">
            <v>Table 312</v>
          </cell>
          <cell r="B315">
            <v>312</v>
          </cell>
          <cell r="C315" t="str">
            <v>Net Plant in Service for Non-Owner Customers</v>
          </cell>
          <cell r="D315" t="str">
            <v>NA</v>
          </cell>
          <cell r="E315" t="str">
            <v>NA</v>
          </cell>
          <cell r="F315" t="str">
            <v>11 x 17</v>
          </cell>
          <cell r="G315" t="str">
            <v>L</v>
          </cell>
          <cell r="H315">
            <v>1</v>
          </cell>
          <cell r="I315">
            <v>1</v>
          </cell>
          <cell r="J315" t="str">
            <v>Ratebase</v>
          </cell>
          <cell r="K315" t="str">
            <v>Austin Water Utility</v>
          </cell>
          <cell r="L315" t="str">
            <v>1/3/2017</v>
          </cell>
          <cell r="M315" t="str">
            <v>'Ratebase'!A8280:I9187 'Ratebase'!B:I</v>
          </cell>
          <cell r="N315" t="str">
            <v>'Ratebase'!8280:8285</v>
          </cell>
          <cell r="O315" t="str">
            <v>'Ratebase'!A:A</v>
          </cell>
          <cell r="P315" t="str">
            <v>PrintAll_T_312</v>
          </cell>
          <cell r="Q315" t="str">
            <v>PrintAll_T_312t</v>
          </cell>
          <cell r="R315" t="str">
            <v>PrintAll_T_312s</v>
          </cell>
          <cell r="S315" t="str">
            <v>Ratebase!$A$8280</v>
          </cell>
          <cell r="T315" t="str">
            <v>312</v>
          </cell>
          <cell r="U315" t="str">
            <v>'Ratebase'!A8280:I9187</v>
          </cell>
          <cell r="V315" t="str">
            <v>I9187</v>
          </cell>
          <cell r="W315" t="str">
            <v>I</v>
          </cell>
        </row>
        <row r="316">
          <cell r="A316" t="str">
            <v>Table 313</v>
          </cell>
          <cell r="B316">
            <v>313</v>
          </cell>
          <cell r="C316" t="str">
            <v>Percentage Allocation of Net Plant in Service for All Classes</v>
          </cell>
          <cell r="D316" t="str">
            <v>NA</v>
          </cell>
          <cell r="E316" t="str">
            <v>NA</v>
          </cell>
          <cell r="F316" t="str">
            <v>11 x 17</v>
          </cell>
          <cell r="G316" t="str">
            <v>L</v>
          </cell>
          <cell r="H316">
            <v>1</v>
          </cell>
          <cell r="I316">
            <v>1</v>
          </cell>
          <cell r="J316" t="str">
            <v>Ratebase</v>
          </cell>
          <cell r="K316" t="str">
            <v>Austin Water Utility</v>
          </cell>
          <cell r="L316" t="str">
            <v>1/3/2017</v>
          </cell>
          <cell r="M316" t="str">
            <v>'Ratebase'!A9190:I10097 'Ratebase'!B:I</v>
          </cell>
          <cell r="N316" t="str">
            <v>'Ratebase'!9190:9195</v>
          </cell>
          <cell r="O316" t="str">
            <v>'Ratebase'!A:A</v>
          </cell>
          <cell r="P316" t="str">
            <v>PrintAll_T_313</v>
          </cell>
          <cell r="Q316" t="str">
            <v>PrintAll_T_313t</v>
          </cell>
          <cell r="R316" t="str">
            <v>PrintAll_T_313s</v>
          </cell>
          <cell r="S316" t="str">
            <v>Ratebase!$A$9190</v>
          </cell>
          <cell r="T316" t="str">
            <v>313</v>
          </cell>
          <cell r="U316" t="str">
            <v>'Ratebase'!A9190:I10097</v>
          </cell>
          <cell r="V316" t="str">
            <v>I10097</v>
          </cell>
          <cell r="W316" t="str">
            <v>I</v>
          </cell>
        </row>
        <row r="317">
          <cell r="A317" t="str">
            <v>Table 314</v>
          </cell>
          <cell r="B317">
            <v>314</v>
          </cell>
          <cell r="C317" t="str">
            <v>Percentage Allocation of Net Plant in Service for Owner Customers</v>
          </cell>
          <cell r="D317" t="str">
            <v>NA</v>
          </cell>
          <cell r="E317" t="str">
            <v>NA</v>
          </cell>
          <cell r="F317" t="str">
            <v>11 x 17</v>
          </cell>
          <cell r="G317" t="str">
            <v>L</v>
          </cell>
          <cell r="H317">
            <v>1</v>
          </cell>
          <cell r="I317">
            <v>1</v>
          </cell>
          <cell r="J317" t="str">
            <v>Ratebase</v>
          </cell>
          <cell r="K317" t="str">
            <v>Austin Water Utility</v>
          </cell>
          <cell r="L317" t="str">
            <v>1/3/2017</v>
          </cell>
          <cell r="M317" t="str">
            <v>'Ratebase'!A10101:I11008 'Ratebase'!B:I</v>
          </cell>
          <cell r="N317" t="str">
            <v>'Ratebase'!10101:10106</v>
          </cell>
          <cell r="O317" t="str">
            <v>'Ratebase'!A:A</v>
          </cell>
          <cell r="P317" t="str">
            <v>PrintAll_T_314</v>
          </cell>
          <cell r="Q317" t="str">
            <v>PrintAll_T_314t</v>
          </cell>
          <cell r="R317" t="str">
            <v>PrintAll_T_314s</v>
          </cell>
          <cell r="S317" t="str">
            <v>Ratebase!$A$10101</v>
          </cell>
          <cell r="T317" t="str">
            <v>314</v>
          </cell>
          <cell r="U317" t="str">
            <v>'Ratebase'!A10101:I11008</v>
          </cell>
          <cell r="V317" t="str">
            <v>I11008</v>
          </cell>
          <cell r="W317" t="str">
            <v>I</v>
          </cell>
        </row>
        <row r="318">
          <cell r="A318" t="str">
            <v>Table 315</v>
          </cell>
          <cell r="B318">
            <v>315</v>
          </cell>
          <cell r="C318" t="str">
            <v>Percentage Allocation of Net Plant in Service for Non-Owner Customers</v>
          </cell>
          <cell r="D318" t="str">
            <v>NA</v>
          </cell>
          <cell r="E318" t="str">
            <v>NA</v>
          </cell>
          <cell r="F318" t="str">
            <v>11 x 17</v>
          </cell>
          <cell r="G318" t="str">
            <v>L</v>
          </cell>
          <cell r="H318">
            <v>1</v>
          </cell>
          <cell r="I318">
            <v>1</v>
          </cell>
          <cell r="J318" t="str">
            <v>Ratebase</v>
          </cell>
          <cell r="K318" t="str">
            <v>Austin Water Utility</v>
          </cell>
          <cell r="L318" t="str">
            <v>1/3/2017</v>
          </cell>
          <cell r="M318" t="str">
            <v>'Ratebase'!A11012:I11919 'Ratebase'!B:I</v>
          </cell>
          <cell r="N318" t="str">
            <v>'Ratebase'!11012:11017</v>
          </cell>
          <cell r="O318" t="str">
            <v>'Ratebase'!A:A</v>
          </cell>
          <cell r="P318" t="str">
            <v>PrintAll_T_315</v>
          </cell>
          <cell r="Q318" t="str">
            <v>PrintAll_T_315t</v>
          </cell>
          <cell r="R318" t="str">
            <v>PrintAll_T_315s</v>
          </cell>
          <cell r="S318" t="str">
            <v>Ratebase!$A$11012</v>
          </cell>
          <cell r="T318" t="str">
            <v>315</v>
          </cell>
          <cell r="U318" t="str">
            <v>'Ratebase'!A11012:I11919</v>
          </cell>
          <cell r="V318" t="str">
            <v>I11919</v>
          </cell>
          <cell r="W318" t="str">
            <v>I</v>
          </cell>
        </row>
        <row r="319">
          <cell r="A319" t="str">
            <v>Table 316</v>
          </cell>
          <cell r="B319">
            <v>316</v>
          </cell>
          <cell r="C319" t="str">
            <v>Allocation of Capital Costs to Owner Customers (Excluding Depreciation)</v>
          </cell>
          <cell r="D319" t="str">
            <v>NA</v>
          </cell>
          <cell r="E319" t="str">
            <v>NA</v>
          </cell>
          <cell r="F319" t="str">
            <v>11 x 17</v>
          </cell>
          <cell r="G319" t="str">
            <v>L</v>
          </cell>
          <cell r="H319">
            <v>1</v>
          </cell>
          <cell r="I319">
            <v>1</v>
          </cell>
          <cell r="J319" t="str">
            <v>Ratebase</v>
          </cell>
          <cell r="K319" t="str">
            <v>Austin Water Utility</v>
          </cell>
          <cell r="L319" t="str">
            <v>1/3/2017</v>
          </cell>
          <cell r="M319" t="str">
            <v>'Ratebase'!A11923:I12830 'Ratebase'!B:I</v>
          </cell>
          <cell r="N319" t="str">
            <v>'Ratebase'!11923:11928</v>
          </cell>
          <cell r="O319" t="str">
            <v>'Ratebase'!A:A</v>
          </cell>
          <cell r="P319" t="str">
            <v>PrintAll_T_316</v>
          </cell>
          <cell r="Q319" t="str">
            <v>PrintAll_T_316t</v>
          </cell>
          <cell r="R319" t="str">
            <v>PrintAll_T_316s</v>
          </cell>
          <cell r="S319" t="str">
            <v>Ratebase!$A$11923</v>
          </cell>
          <cell r="T319" t="str">
            <v>316</v>
          </cell>
          <cell r="U319" t="str">
            <v>'Ratebase'!A11923:I12830</v>
          </cell>
          <cell r="V319" t="str">
            <v>I12830</v>
          </cell>
          <cell r="W319" t="str">
            <v>I</v>
          </cell>
        </row>
        <row r="320">
          <cell r="A320" t="str">
            <v>Table 317</v>
          </cell>
          <cell r="B320">
            <v>317</v>
          </cell>
          <cell r="C320" t="str">
            <v>Allocation of Capital Costs to Non-Owner Customers (Excluding Depreciation)</v>
          </cell>
          <cell r="D320" t="str">
            <v>NA</v>
          </cell>
          <cell r="E320" t="str">
            <v>NA</v>
          </cell>
          <cell r="F320" t="str">
            <v>11 x 17</v>
          </cell>
          <cell r="G320" t="str">
            <v>L</v>
          </cell>
          <cell r="H320">
            <v>1</v>
          </cell>
          <cell r="I320">
            <v>1</v>
          </cell>
          <cell r="J320" t="str">
            <v>Ratebase</v>
          </cell>
          <cell r="K320" t="str">
            <v>Austin Water Utility</v>
          </cell>
          <cell r="L320" t="str">
            <v>1/3/2017</v>
          </cell>
          <cell r="M320" t="str">
            <v>'Ratebase'!A12834:I13741 'Ratebase'!B:I</v>
          </cell>
          <cell r="N320" t="str">
            <v>'Ratebase'!12834:12839</v>
          </cell>
          <cell r="O320" t="str">
            <v>'Ratebase'!A:A</v>
          </cell>
          <cell r="P320" t="str">
            <v>PrintAll_T_317</v>
          </cell>
          <cell r="Q320" t="str">
            <v>PrintAll_T_317t</v>
          </cell>
          <cell r="R320" t="str">
            <v>PrintAll_T_317s</v>
          </cell>
          <cell r="S320" t="str">
            <v>Ratebase!$A$12834</v>
          </cell>
          <cell r="T320" t="str">
            <v>317</v>
          </cell>
          <cell r="U320" t="str">
            <v>'Ratebase'!A12834:I13741</v>
          </cell>
          <cell r="V320" t="str">
            <v>I13741</v>
          </cell>
          <cell r="W320" t="str">
            <v>I</v>
          </cell>
        </row>
        <row r="321">
          <cell r="A321" t="str">
            <v>Table 318</v>
          </cell>
          <cell r="B321">
            <v>318</v>
          </cell>
          <cell r="C321" t="str">
            <v>Summary Allocation of Capital Costs to Owner and Non-Owner Customers (Excluding Depreciation)</v>
          </cell>
          <cell r="D321" t="str">
            <v>NA</v>
          </cell>
          <cell r="E321" t="str">
            <v>NA</v>
          </cell>
          <cell r="F321" t="str">
            <v>11 x 17</v>
          </cell>
          <cell r="G321" t="str">
            <v>L</v>
          </cell>
          <cell r="H321">
            <v>1</v>
          </cell>
          <cell r="I321">
            <v>1</v>
          </cell>
          <cell r="J321" t="str">
            <v>Ratebase</v>
          </cell>
          <cell r="K321" t="str">
            <v>Austin Water Utility</v>
          </cell>
          <cell r="L321" t="str">
            <v>1/3/2017</v>
          </cell>
          <cell r="M321" t="str">
            <v>'Ratebase'!A13745:I14652 'Ratebase'!B:I</v>
          </cell>
          <cell r="N321" t="str">
            <v>'Ratebase'!13745:13750</v>
          </cell>
          <cell r="O321" t="str">
            <v>'Ratebase'!A:A</v>
          </cell>
          <cell r="P321" t="str">
            <v>PrintAll_T_318</v>
          </cell>
          <cell r="Q321" t="str">
            <v>PrintAll_T_318t</v>
          </cell>
          <cell r="R321" t="str">
            <v>PrintAll_T_318s</v>
          </cell>
          <cell r="S321" t="str">
            <v>Ratebase!$A$13745</v>
          </cell>
          <cell r="T321" t="str">
            <v>318</v>
          </cell>
          <cell r="U321" t="str">
            <v>'Ratebase'!A13745:I14652</v>
          </cell>
          <cell r="V321" t="str">
            <v>I14652</v>
          </cell>
          <cell r="W321" t="str">
            <v>I</v>
          </cell>
        </row>
        <row r="322">
          <cell r="A322" t="str">
            <v>Table 319</v>
          </cell>
          <cell r="B322">
            <v>319</v>
          </cell>
          <cell r="C322" t="str">
            <v>Distribution of Depreciation Expenses by Cost Pool</v>
          </cell>
          <cell r="D322" t="str">
            <v>NA</v>
          </cell>
          <cell r="E322" t="str">
            <v>NA</v>
          </cell>
          <cell r="F322" t="str">
            <v>11 x 17</v>
          </cell>
          <cell r="G322" t="str">
            <v>L</v>
          </cell>
          <cell r="H322">
            <v>1</v>
          </cell>
          <cell r="I322">
            <v>1</v>
          </cell>
          <cell r="J322" t="str">
            <v>Depr</v>
          </cell>
          <cell r="K322" t="str">
            <v>Austin Water Utility</v>
          </cell>
          <cell r="L322" t="str">
            <v>1/3/2017</v>
          </cell>
          <cell r="M322" t="str">
            <v>'Depr'!A4:H38 'Depr'!B:H</v>
          </cell>
          <cell r="N322" t="str">
            <v>'Depr'!4:10</v>
          </cell>
          <cell r="O322" t="str">
            <v>'Depr'!A:A</v>
          </cell>
          <cell r="P322" t="str">
            <v>PrintAll_T_319</v>
          </cell>
          <cell r="Q322" t="str">
            <v>PrintAll_T_319t</v>
          </cell>
          <cell r="R322" t="str">
            <v>PrintAll_T_319s</v>
          </cell>
          <cell r="S322" t="str">
            <v>Depr!$A$4</v>
          </cell>
          <cell r="T322" t="str">
            <v>319</v>
          </cell>
          <cell r="U322" t="str">
            <v>'Depr'!A4:H38</v>
          </cell>
          <cell r="V322" t="str">
            <v>H38</v>
          </cell>
          <cell r="W322" t="str">
            <v>H</v>
          </cell>
        </row>
        <row r="323">
          <cell r="A323" t="str">
            <v>Table 320</v>
          </cell>
          <cell r="B323">
            <v>320</v>
          </cell>
          <cell r="C323" t="str">
            <v>Allocation of Depreciation Expenses on Joint Assets to Categories</v>
          </cell>
          <cell r="D323" t="str">
            <v>NA</v>
          </cell>
          <cell r="E323" t="str">
            <v>NA</v>
          </cell>
          <cell r="F323" t="str">
            <v>11 x 17</v>
          </cell>
          <cell r="G323" t="str">
            <v>L</v>
          </cell>
          <cell r="H323">
            <v>1</v>
          </cell>
          <cell r="I323">
            <v>1</v>
          </cell>
          <cell r="J323" t="str">
            <v>Depr</v>
          </cell>
          <cell r="K323" t="str">
            <v>Austin Water Utility</v>
          </cell>
          <cell r="L323" t="str">
            <v>1/3/2017</v>
          </cell>
          <cell r="M323" t="str">
            <v>'Depr'!A41:P75 'Depr'!B:P</v>
          </cell>
          <cell r="N323" t="str">
            <v>'Depr'!41:46</v>
          </cell>
          <cell r="O323" t="str">
            <v>'Depr'!A:A</v>
          </cell>
          <cell r="P323" t="str">
            <v>PrintAll_T_320</v>
          </cell>
          <cell r="Q323" t="str">
            <v>PrintAll_T_320t</v>
          </cell>
          <cell r="R323" t="str">
            <v>PrintAll_T_320s</v>
          </cell>
          <cell r="S323" t="str">
            <v>Depr!$A$41</v>
          </cell>
          <cell r="T323" t="str">
            <v>320</v>
          </cell>
          <cell r="U323" t="str">
            <v>'Depr'!A41:P75</v>
          </cell>
          <cell r="V323" t="str">
            <v>P75</v>
          </cell>
          <cell r="W323" t="str">
            <v>P</v>
          </cell>
        </row>
        <row r="324">
          <cell r="A324" t="str">
            <v>Table 321</v>
          </cell>
          <cell r="B324">
            <v>321</v>
          </cell>
          <cell r="C324" t="str">
            <v>Allocation of Depreciation Expenses on Retail Only Assets to Categories</v>
          </cell>
          <cell r="D324" t="str">
            <v>NA</v>
          </cell>
          <cell r="E324" t="str">
            <v>NA</v>
          </cell>
          <cell r="F324" t="str">
            <v>11 x 17</v>
          </cell>
          <cell r="G324" t="str">
            <v>L</v>
          </cell>
          <cell r="H324">
            <v>1</v>
          </cell>
          <cell r="I324">
            <v>1</v>
          </cell>
          <cell r="J324" t="str">
            <v>Depr</v>
          </cell>
          <cell r="K324" t="str">
            <v>Austin Water Utility</v>
          </cell>
          <cell r="L324" t="str">
            <v>1/3/2017</v>
          </cell>
          <cell r="M324" t="str">
            <v>'Depr'!A78:P112 'Depr'!B:P</v>
          </cell>
          <cell r="N324" t="str">
            <v>'Depr'!78:83</v>
          </cell>
          <cell r="O324" t="str">
            <v>'Depr'!A:A</v>
          </cell>
          <cell r="P324" t="str">
            <v>PrintAll_T_321</v>
          </cell>
          <cell r="Q324" t="str">
            <v>PrintAll_T_321t</v>
          </cell>
          <cell r="R324" t="str">
            <v>PrintAll_T_321s</v>
          </cell>
          <cell r="S324" t="str">
            <v>Depr!$A$78</v>
          </cell>
          <cell r="T324" t="str">
            <v>321</v>
          </cell>
          <cell r="U324" t="str">
            <v>'Depr'!A78:P112</v>
          </cell>
          <cell r="V324" t="str">
            <v>P112</v>
          </cell>
          <cell r="W324" t="str">
            <v>P</v>
          </cell>
        </row>
        <row r="325">
          <cell r="A325" t="str">
            <v>Table 322</v>
          </cell>
          <cell r="B325">
            <v>322</v>
          </cell>
          <cell r="C325" t="str">
            <v>Allocation of Depreciation Expenses on Wholesale Assets to Categories</v>
          </cell>
          <cell r="D325" t="str">
            <v>NA</v>
          </cell>
          <cell r="E325" t="str">
            <v>NA</v>
          </cell>
          <cell r="F325" t="str">
            <v>11 x 17</v>
          </cell>
          <cell r="G325" t="str">
            <v>L</v>
          </cell>
          <cell r="H325">
            <v>1</v>
          </cell>
          <cell r="I325">
            <v>1</v>
          </cell>
          <cell r="J325" t="str">
            <v>Depr</v>
          </cell>
          <cell r="K325" t="str">
            <v>Austin Water Utility</v>
          </cell>
          <cell r="L325" t="str">
            <v>1/3/2017</v>
          </cell>
          <cell r="M325" t="str">
            <v>'Depr'!A115:P149 'Depr'!B:P</v>
          </cell>
          <cell r="N325" t="str">
            <v>'Depr'!115:120</v>
          </cell>
          <cell r="O325" t="str">
            <v>'Depr'!A:A</v>
          </cell>
          <cell r="P325" t="str">
            <v>PrintAll_T_322</v>
          </cell>
          <cell r="Q325" t="str">
            <v>PrintAll_T_322t</v>
          </cell>
          <cell r="R325" t="str">
            <v>PrintAll_T_322s</v>
          </cell>
          <cell r="S325" t="str">
            <v>Depr!$A$115</v>
          </cell>
          <cell r="T325" t="str">
            <v>322</v>
          </cell>
          <cell r="U325" t="str">
            <v>'Depr'!A115:P149</v>
          </cell>
          <cell r="V325" t="str">
            <v>P149</v>
          </cell>
          <cell r="W325" t="str">
            <v>P</v>
          </cell>
        </row>
        <row r="326">
          <cell r="A326" t="str">
            <v>Table 323</v>
          </cell>
          <cell r="B326">
            <v>323</v>
          </cell>
          <cell r="C326" t="str">
            <v>Allocation of Depreciation Expenses on Watershed Land Purchase Assets to Categories</v>
          </cell>
          <cell r="D326" t="str">
            <v>NA</v>
          </cell>
          <cell r="E326" t="str">
            <v>NA</v>
          </cell>
          <cell r="F326" t="str">
            <v>11 x 17</v>
          </cell>
          <cell r="G326" t="str">
            <v>L</v>
          </cell>
          <cell r="H326">
            <v>1</v>
          </cell>
          <cell r="I326">
            <v>1</v>
          </cell>
          <cell r="J326" t="str">
            <v>Depr</v>
          </cell>
          <cell r="K326" t="str">
            <v>Austin Water Utility</v>
          </cell>
          <cell r="L326" t="str">
            <v>1/3/2017</v>
          </cell>
          <cell r="M326" t="str">
            <v>'Depr'!A152:P186 'Depr'!B:P</v>
          </cell>
          <cell r="N326" t="str">
            <v>'Depr'!152:157</v>
          </cell>
          <cell r="O326" t="str">
            <v>'Depr'!A:A</v>
          </cell>
          <cell r="P326" t="str">
            <v>PrintAll_T_323</v>
          </cell>
          <cell r="Q326" t="str">
            <v>PrintAll_T_323t</v>
          </cell>
          <cell r="R326" t="str">
            <v>PrintAll_T_323s</v>
          </cell>
          <cell r="S326" t="str">
            <v>Depr!$A$152</v>
          </cell>
          <cell r="T326" t="str">
            <v>323</v>
          </cell>
          <cell r="U326" t="str">
            <v>'Depr'!A152:P186</v>
          </cell>
          <cell r="V326" t="str">
            <v>P186</v>
          </cell>
          <cell r="W326" t="str">
            <v>P</v>
          </cell>
        </row>
        <row r="327">
          <cell r="A327" t="str">
            <v>Table 324</v>
          </cell>
          <cell r="B327">
            <v>324</v>
          </cell>
          <cell r="C327" t="str">
            <v>Allocation of Depreciation Expenses on LCRA Assets to Categories</v>
          </cell>
          <cell r="D327" t="str">
            <v>NA</v>
          </cell>
          <cell r="E327" t="str">
            <v>NA</v>
          </cell>
          <cell r="F327" t="str">
            <v>11 x 17</v>
          </cell>
          <cell r="G327" t="str">
            <v>L</v>
          </cell>
          <cell r="H327">
            <v>1</v>
          </cell>
          <cell r="I327">
            <v>1</v>
          </cell>
          <cell r="J327" t="str">
            <v>Depr</v>
          </cell>
          <cell r="K327" t="str">
            <v>Austin Water Utility</v>
          </cell>
          <cell r="L327" t="str">
            <v>1/3/2017</v>
          </cell>
          <cell r="M327" t="str">
            <v>'Depr'!A189:P223 'Depr'!B:P</v>
          </cell>
          <cell r="N327" t="str">
            <v>'Depr'!189:194</v>
          </cell>
          <cell r="O327" t="str">
            <v>'Depr'!A:A</v>
          </cell>
          <cell r="P327" t="str">
            <v>PrintAll_T_324</v>
          </cell>
          <cell r="Q327" t="str">
            <v>PrintAll_T_324t</v>
          </cell>
          <cell r="R327" t="str">
            <v>PrintAll_T_324s</v>
          </cell>
          <cell r="S327" t="str">
            <v>Depr!$A$189</v>
          </cell>
          <cell r="T327" t="str">
            <v>324</v>
          </cell>
          <cell r="U327" t="str">
            <v>'Depr'!A189:P223</v>
          </cell>
          <cell r="V327" t="str">
            <v>P223</v>
          </cell>
          <cell r="W327" t="str">
            <v>P</v>
          </cell>
        </row>
        <row r="328">
          <cell r="A328" t="str">
            <v>Table 325</v>
          </cell>
          <cell r="B328">
            <v>325</v>
          </cell>
          <cell r="C328" t="str">
            <v>Allocation of Depreciation Expenses on Reserve Fund Assets to Categories</v>
          </cell>
          <cell r="D328" t="str">
            <v>NA</v>
          </cell>
          <cell r="E328" t="str">
            <v>NA</v>
          </cell>
          <cell r="F328" t="str">
            <v>11 x 17</v>
          </cell>
          <cell r="G328" t="str">
            <v>L</v>
          </cell>
          <cell r="H328">
            <v>1</v>
          </cell>
          <cell r="I328">
            <v>1</v>
          </cell>
          <cell r="J328" t="str">
            <v>Depr</v>
          </cell>
          <cell r="K328" t="str">
            <v>Austin Water Utility</v>
          </cell>
          <cell r="L328" t="str">
            <v>1/3/2017</v>
          </cell>
          <cell r="M328" t="str">
            <v>'Depr'!A226:P260 'Depr'!B:P</v>
          </cell>
          <cell r="N328" t="str">
            <v>'Depr'!226:231</v>
          </cell>
          <cell r="O328" t="str">
            <v>'Depr'!A:A</v>
          </cell>
          <cell r="P328" t="str">
            <v>PrintAll_T_325</v>
          </cell>
          <cell r="Q328" t="str">
            <v>PrintAll_T_325t</v>
          </cell>
          <cell r="R328" t="str">
            <v>PrintAll_T_325s</v>
          </cell>
          <cell r="S328" t="str">
            <v>Depr!$A$226</v>
          </cell>
          <cell r="T328" t="str">
            <v>325</v>
          </cell>
          <cell r="U328" t="str">
            <v>'Depr'!A226:P260</v>
          </cell>
          <cell r="V328" t="str">
            <v>P260</v>
          </cell>
          <cell r="W328" t="str">
            <v>P</v>
          </cell>
        </row>
        <row r="329">
          <cell r="A329" t="str">
            <v>Table 326</v>
          </cell>
          <cell r="B329">
            <v>326</v>
          </cell>
          <cell r="C329" t="str">
            <v>Summary Allocation of Depreciation Expense to Categories</v>
          </cell>
          <cell r="D329" t="str">
            <v>NA</v>
          </cell>
          <cell r="E329" t="str">
            <v>NA</v>
          </cell>
          <cell r="F329" t="str">
            <v>11 x 17</v>
          </cell>
          <cell r="G329" t="str">
            <v>L</v>
          </cell>
          <cell r="H329">
            <v>1</v>
          </cell>
          <cell r="I329">
            <v>1</v>
          </cell>
          <cell r="J329" t="str">
            <v>Depr</v>
          </cell>
          <cell r="K329" t="str">
            <v>Austin Water Utility</v>
          </cell>
          <cell r="L329" t="str">
            <v>1/3/2017</v>
          </cell>
          <cell r="M329" t="str">
            <v>'Depr'!A263:P297 'Depr'!B:P</v>
          </cell>
          <cell r="N329" t="str">
            <v>'Depr'!263:268</v>
          </cell>
          <cell r="O329" t="str">
            <v>'Depr'!A:A</v>
          </cell>
          <cell r="P329" t="str">
            <v>PrintAll_T_326</v>
          </cell>
          <cell r="Q329" t="str">
            <v>PrintAll_T_326t</v>
          </cell>
          <cell r="R329" t="str">
            <v>PrintAll_T_326s</v>
          </cell>
          <cell r="S329" t="str">
            <v>Depr!$A$263</v>
          </cell>
          <cell r="T329" t="str">
            <v>326</v>
          </cell>
          <cell r="U329" t="str">
            <v>'Depr'!A263:P297</v>
          </cell>
          <cell r="V329" t="str">
            <v>P297</v>
          </cell>
          <cell r="W329" t="str">
            <v>P</v>
          </cell>
        </row>
        <row r="330">
          <cell r="A330" t="str">
            <v>Table 327</v>
          </cell>
          <cell r="B330">
            <v>327</v>
          </cell>
          <cell r="C330" t="str">
            <v>Allocation of Depreciation Expense of Joint Assets by Categories to Customer Service Characteristics</v>
          </cell>
          <cell r="D330" t="str">
            <v>NA</v>
          </cell>
          <cell r="E330" t="str">
            <v>NA</v>
          </cell>
          <cell r="F330" t="str">
            <v>11 x 17</v>
          </cell>
          <cell r="G330" t="str">
            <v>L</v>
          </cell>
          <cell r="H330">
            <v>1</v>
          </cell>
          <cell r="I330">
            <v>1</v>
          </cell>
          <cell r="J330" t="str">
            <v>Depr</v>
          </cell>
          <cell r="K330" t="str">
            <v>Austin Water Utility</v>
          </cell>
          <cell r="L330" t="str">
            <v>1/3/2017</v>
          </cell>
          <cell r="M330" t="str">
            <v>'Depr'!A300:I322 'Depr'!B:I</v>
          </cell>
          <cell r="N330" t="str">
            <v>'Depr'!300:305</v>
          </cell>
          <cell r="O330" t="str">
            <v>'Depr'!A:A</v>
          </cell>
          <cell r="P330" t="str">
            <v>PrintAll_T_327</v>
          </cell>
          <cell r="Q330" t="str">
            <v>PrintAll_T_327t</v>
          </cell>
          <cell r="R330" t="str">
            <v>PrintAll_T_327s</v>
          </cell>
          <cell r="S330" t="str">
            <v>Depr!$A$300</v>
          </cell>
          <cell r="T330" t="str">
            <v>327</v>
          </cell>
          <cell r="U330" t="str">
            <v>'Depr'!A300:I322</v>
          </cell>
          <cell r="V330" t="str">
            <v>I322</v>
          </cell>
          <cell r="W330" t="str">
            <v>I</v>
          </cell>
        </row>
        <row r="331">
          <cell r="A331" t="str">
            <v>Table 328</v>
          </cell>
          <cell r="B331">
            <v>328</v>
          </cell>
          <cell r="C331" t="str">
            <v>Allocation of Depreciation Expense of Retail Only Assets by Categories to Customer Service Characteristics</v>
          </cell>
          <cell r="D331" t="str">
            <v>NA</v>
          </cell>
          <cell r="E331" t="str">
            <v>NA</v>
          </cell>
          <cell r="F331" t="str">
            <v>11 x 17</v>
          </cell>
          <cell r="G331" t="str">
            <v>L</v>
          </cell>
          <cell r="H331">
            <v>1</v>
          </cell>
          <cell r="I331">
            <v>1</v>
          </cell>
          <cell r="J331" t="str">
            <v>Depr</v>
          </cell>
          <cell r="K331" t="str">
            <v>Austin Water Utility</v>
          </cell>
          <cell r="L331" t="str">
            <v>1/3/2017</v>
          </cell>
          <cell r="M331" t="str">
            <v>'Depr'!A325:I347 'Depr'!B:I</v>
          </cell>
          <cell r="N331" t="str">
            <v>'Depr'!325:330</v>
          </cell>
          <cell r="O331" t="str">
            <v>'Depr'!A:A</v>
          </cell>
          <cell r="P331" t="str">
            <v>PrintAll_T_328</v>
          </cell>
          <cell r="Q331" t="str">
            <v>PrintAll_T_328t</v>
          </cell>
          <cell r="R331" t="str">
            <v>PrintAll_T_328s</v>
          </cell>
          <cell r="S331" t="str">
            <v>Depr!$A$325</v>
          </cell>
          <cell r="T331" t="str">
            <v>328</v>
          </cell>
          <cell r="U331" t="str">
            <v>'Depr'!A325:I347</v>
          </cell>
          <cell r="V331" t="str">
            <v>I347</v>
          </cell>
          <cell r="W331" t="str">
            <v>I</v>
          </cell>
        </row>
        <row r="332">
          <cell r="A332" t="str">
            <v>Table 329</v>
          </cell>
          <cell r="B332">
            <v>329</v>
          </cell>
          <cell r="C332" t="str">
            <v>Allocation of Depreciation Expense of Wholesale Assets by Categories to Customer Service Characteristics</v>
          </cell>
          <cell r="D332" t="str">
            <v>NA</v>
          </cell>
          <cell r="E332" t="str">
            <v>NA</v>
          </cell>
          <cell r="F332" t="str">
            <v>11 x 17</v>
          </cell>
          <cell r="G332" t="str">
            <v>L</v>
          </cell>
          <cell r="H332">
            <v>1</v>
          </cell>
          <cell r="I332">
            <v>1</v>
          </cell>
          <cell r="J332" t="str">
            <v>Depr</v>
          </cell>
          <cell r="K332" t="str">
            <v>Austin Water Utility</v>
          </cell>
          <cell r="L332" t="str">
            <v>1/3/2017</v>
          </cell>
          <cell r="M332" t="str">
            <v>'Depr'!A350:I372 'Depr'!B:I</v>
          </cell>
          <cell r="N332" t="str">
            <v>'Depr'!350:355</v>
          </cell>
          <cell r="O332" t="str">
            <v>'Depr'!A:A</v>
          </cell>
          <cell r="P332" t="str">
            <v>PrintAll_T_329</v>
          </cell>
          <cell r="Q332" t="str">
            <v>PrintAll_T_329t</v>
          </cell>
          <cell r="R332" t="str">
            <v>PrintAll_T_329s</v>
          </cell>
          <cell r="S332" t="str">
            <v>Depr!$A$350</v>
          </cell>
          <cell r="T332" t="str">
            <v>329</v>
          </cell>
          <cell r="U332" t="str">
            <v>'Depr'!A350:I372</v>
          </cell>
          <cell r="V332" t="str">
            <v>I372</v>
          </cell>
          <cell r="W332" t="str">
            <v>I</v>
          </cell>
        </row>
        <row r="333">
          <cell r="A333" t="str">
            <v>Table 330</v>
          </cell>
          <cell r="B333">
            <v>330</v>
          </cell>
          <cell r="C333" t="str">
            <v>Allocation of Depreciation Expense of Watershed Land Purchase Assets by Categories to Customer Service Characteristics</v>
          </cell>
          <cell r="D333" t="str">
            <v>NA</v>
          </cell>
          <cell r="E333" t="str">
            <v>NA</v>
          </cell>
          <cell r="F333" t="str">
            <v>11 x 17</v>
          </cell>
          <cell r="G333" t="str">
            <v>L</v>
          </cell>
          <cell r="H333">
            <v>1</v>
          </cell>
          <cell r="I333">
            <v>1</v>
          </cell>
          <cell r="J333" t="str">
            <v>Depr</v>
          </cell>
          <cell r="K333" t="str">
            <v>Austin Water Utility</v>
          </cell>
          <cell r="L333" t="str">
            <v>1/3/2017</v>
          </cell>
          <cell r="M333" t="str">
            <v>'Depr'!A375:I397 'Depr'!B:I</v>
          </cell>
          <cell r="N333" t="str">
            <v>'Depr'!375:380</v>
          </cell>
          <cell r="O333" t="str">
            <v>'Depr'!A:A</v>
          </cell>
          <cell r="P333" t="str">
            <v>PrintAll_T_330</v>
          </cell>
          <cell r="Q333" t="str">
            <v>PrintAll_T_330t</v>
          </cell>
          <cell r="R333" t="str">
            <v>PrintAll_T_330s</v>
          </cell>
          <cell r="S333" t="str">
            <v>Depr!$A$375</v>
          </cell>
          <cell r="T333" t="str">
            <v>330</v>
          </cell>
          <cell r="U333" t="str">
            <v>'Depr'!A375:I397</v>
          </cell>
          <cell r="V333" t="str">
            <v>I397</v>
          </cell>
          <cell r="W333" t="str">
            <v>I</v>
          </cell>
        </row>
        <row r="334">
          <cell r="A334" t="str">
            <v>Table 331</v>
          </cell>
          <cell r="B334">
            <v>331</v>
          </cell>
          <cell r="C334" t="str">
            <v>Allocation of Depreciation Expense of LCRA Assets by Categories to Customer Service Characteristics</v>
          </cell>
          <cell r="D334" t="str">
            <v>NA</v>
          </cell>
          <cell r="E334" t="str">
            <v>NA</v>
          </cell>
          <cell r="F334" t="str">
            <v>11 x 17</v>
          </cell>
          <cell r="G334" t="str">
            <v>L</v>
          </cell>
          <cell r="H334">
            <v>1</v>
          </cell>
          <cell r="I334">
            <v>1</v>
          </cell>
          <cell r="J334" t="str">
            <v>Depr</v>
          </cell>
          <cell r="K334" t="str">
            <v>Austin Water Utility</v>
          </cell>
          <cell r="L334" t="str">
            <v>1/3/2017</v>
          </cell>
          <cell r="M334" t="str">
            <v>'Depr'!A400:I422 'Depr'!B:I</v>
          </cell>
          <cell r="N334" t="str">
            <v>'Depr'!400:405</v>
          </cell>
          <cell r="O334" t="str">
            <v>'Depr'!A:A</v>
          </cell>
          <cell r="P334" t="str">
            <v>PrintAll_T_331</v>
          </cell>
          <cell r="Q334" t="str">
            <v>PrintAll_T_331t</v>
          </cell>
          <cell r="R334" t="str">
            <v>PrintAll_T_331s</v>
          </cell>
          <cell r="S334" t="str">
            <v>Depr!$A$400</v>
          </cell>
          <cell r="T334" t="str">
            <v>331</v>
          </cell>
          <cell r="U334" t="str">
            <v>'Depr'!A400:I422</v>
          </cell>
          <cell r="V334" t="str">
            <v>I422</v>
          </cell>
          <cell r="W334" t="str">
            <v>I</v>
          </cell>
        </row>
        <row r="335">
          <cell r="A335" t="str">
            <v>Table 332</v>
          </cell>
          <cell r="B335">
            <v>332</v>
          </cell>
          <cell r="C335" t="str">
            <v>Allocation of Depreciation Expense of Reserve Fund Assets by Categories to Customer Service Characteristics</v>
          </cell>
          <cell r="D335" t="str">
            <v>NA</v>
          </cell>
          <cell r="E335" t="str">
            <v>NA</v>
          </cell>
          <cell r="F335" t="str">
            <v>11 x 17</v>
          </cell>
          <cell r="G335" t="str">
            <v>L</v>
          </cell>
          <cell r="H335">
            <v>1</v>
          </cell>
          <cell r="I335">
            <v>1</v>
          </cell>
          <cell r="J335" t="str">
            <v>Depr</v>
          </cell>
          <cell r="K335" t="str">
            <v>Austin Water Utility</v>
          </cell>
          <cell r="L335" t="str">
            <v>1/3/2017</v>
          </cell>
          <cell r="M335" t="str">
            <v>'Depr'!A425:I447 'Depr'!B:I</v>
          </cell>
          <cell r="N335" t="str">
            <v>'Depr'!425:430</v>
          </cell>
          <cell r="O335" t="str">
            <v>'Depr'!A:A</v>
          </cell>
          <cell r="P335" t="str">
            <v>PrintAll_T_332</v>
          </cell>
          <cell r="Q335" t="str">
            <v>PrintAll_T_332t</v>
          </cell>
          <cell r="R335" t="str">
            <v>PrintAll_T_332s</v>
          </cell>
          <cell r="S335" t="str">
            <v>Depr!$A$425</v>
          </cell>
          <cell r="T335" t="str">
            <v>332</v>
          </cell>
          <cell r="U335" t="str">
            <v>'Depr'!A425:I447</v>
          </cell>
          <cell r="V335" t="str">
            <v>I447</v>
          </cell>
          <cell r="W335" t="str">
            <v>I</v>
          </cell>
        </row>
        <row r="336">
          <cell r="A336" t="str">
            <v>Table 333</v>
          </cell>
          <cell r="B336">
            <v>333</v>
          </cell>
          <cell r="C336" t="str">
            <v>Allocation of Depreciation Expense of Joint Assets to Customer Classes</v>
          </cell>
          <cell r="D336" t="str">
            <v>NA</v>
          </cell>
          <cell r="E336" t="str">
            <v>NA</v>
          </cell>
          <cell r="F336" t="str">
            <v>11 x 17</v>
          </cell>
          <cell r="G336" t="str">
            <v>L</v>
          </cell>
          <cell r="H336">
            <v>1</v>
          </cell>
          <cell r="I336">
            <v>1</v>
          </cell>
          <cell r="J336" t="str">
            <v>Depr</v>
          </cell>
          <cell r="K336" t="str">
            <v>Austin Water Utility</v>
          </cell>
          <cell r="L336" t="str">
            <v>1/3/2017</v>
          </cell>
          <cell r="M336" t="str">
            <v>'Depr'!A450:I1357 'Depr'!B:I</v>
          </cell>
          <cell r="N336" t="str">
            <v>'Depr'!450:455</v>
          </cell>
          <cell r="O336" t="str">
            <v>'Depr'!A:A</v>
          </cell>
          <cell r="P336" t="str">
            <v>PrintAll_T_333</v>
          </cell>
          <cell r="Q336" t="str">
            <v>PrintAll_T_333t</v>
          </cell>
          <cell r="R336" t="str">
            <v>PrintAll_T_333s</v>
          </cell>
          <cell r="S336" t="str">
            <v>Depr!$A$450</v>
          </cell>
          <cell r="T336" t="str">
            <v>333</v>
          </cell>
          <cell r="U336" t="str">
            <v>'Depr'!A450:I1357</v>
          </cell>
          <cell r="V336" t="str">
            <v>I1357</v>
          </cell>
          <cell r="W336" t="str">
            <v>I</v>
          </cell>
        </row>
        <row r="337">
          <cell r="A337" t="str">
            <v>Table 334</v>
          </cell>
          <cell r="B337">
            <v>334</v>
          </cell>
          <cell r="C337" t="str">
            <v>Allocation of Depreciation Expense of Retail Only Assets to Customer Classes</v>
          </cell>
          <cell r="D337" t="str">
            <v>NA</v>
          </cell>
          <cell r="E337" t="str">
            <v>NA</v>
          </cell>
          <cell r="F337" t="str">
            <v>11 x 17</v>
          </cell>
          <cell r="G337" t="str">
            <v>L</v>
          </cell>
          <cell r="H337">
            <v>1</v>
          </cell>
          <cell r="I337">
            <v>1</v>
          </cell>
          <cell r="J337" t="str">
            <v>Depr</v>
          </cell>
          <cell r="K337" t="str">
            <v>Austin Water Utility</v>
          </cell>
          <cell r="L337" t="str">
            <v>1/3/2017</v>
          </cell>
          <cell r="M337" t="str">
            <v>'Depr'!A1361:I2268 'Depr'!B:I</v>
          </cell>
          <cell r="N337" t="str">
            <v>'Depr'!1361:1366</v>
          </cell>
          <cell r="O337" t="str">
            <v>'Depr'!A:A</v>
          </cell>
          <cell r="P337" t="str">
            <v>PrintAll_T_334</v>
          </cell>
          <cell r="Q337" t="str">
            <v>PrintAll_T_334t</v>
          </cell>
          <cell r="R337" t="str">
            <v>PrintAll_T_334s</v>
          </cell>
          <cell r="S337" t="str">
            <v>Depr!$A$1361</v>
          </cell>
          <cell r="T337" t="str">
            <v>334</v>
          </cell>
          <cell r="U337" t="str">
            <v>'Depr'!A1361:I2268</v>
          </cell>
          <cell r="V337" t="str">
            <v>I2268</v>
          </cell>
          <cell r="W337" t="str">
            <v>I</v>
          </cell>
        </row>
        <row r="338">
          <cell r="A338" t="str">
            <v>Table 335</v>
          </cell>
          <cell r="B338">
            <v>335</v>
          </cell>
          <cell r="C338" t="str">
            <v>Allocation of Depreciation Expense of Wholesale Assets to Customer Classes</v>
          </cell>
          <cell r="D338" t="str">
            <v>NA</v>
          </cell>
          <cell r="E338" t="str">
            <v>NA</v>
          </cell>
          <cell r="F338" t="str">
            <v>11 x 17</v>
          </cell>
          <cell r="G338" t="str">
            <v>L</v>
          </cell>
          <cell r="H338">
            <v>1</v>
          </cell>
          <cell r="I338">
            <v>1</v>
          </cell>
          <cell r="J338" t="str">
            <v>Depr</v>
          </cell>
          <cell r="K338" t="str">
            <v>Austin Water Utility</v>
          </cell>
          <cell r="L338" t="str">
            <v>1/3/2017</v>
          </cell>
          <cell r="M338" t="str">
            <v>'Depr'!A2272:I3179 'Depr'!B:I</v>
          </cell>
          <cell r="N338" t="str">
            <v>'Depr'!2272:2277</v>
          </cell>
          <cell r="O338" t="str">
            <v>'Depr'!A:A</v>
          </cell>
          <cell r="P338" t="str">
            <v>PrintAll_T_335</v>
          </cell>
          <cell r="Q338" t="str">
            <v>PrintAll_T_335t</v>
          </cell>
          <cell r="R338" t="str">
            <v>PrintAll_T_335s</v>
          </cell>
          <cell r="S338" t="str">
            <v>Depr!$A$2272</v>
          </cell>
          <cell r="T338" t="str">
            <v>335</v>
          </cell>
          <cell r="U338" t="str">
            <v>'Depr'!A2272:I3179</v>
          </cell>
          <cell r="V338" t="str">
            <v>I3179</v>
          </cell>
          <cell r="W338" t="str">
            <v>I</v>
          </cell>
        </row>
        <row r="339">
          <cell r="A339" t="str">
            <v>Table 336</v>
          </cell>
          <cell r="B339">
            <v>336</v>
          </cell>
          <cell r="C339" t="str">
            <v>Allocation of Depreciation Expense of Watershed Land Purchase Assets to Customer Classes</v>
          </cell>
          <cell r="D339" t="str">
            <v>NA</v>
          </cell>
          <cell r="E339" t="str">
            <v>NA</v>
          </cell>
          <cell r="F339" t="str">
            <v>11 x 17</v>
          </cell>
          <cell r="G339" t="str">
            <v>L</v>
          </cell>
          <cell r="H339">
            <v>1</v>
          </cell>
          <cell r="I339">
            <v>1</v>
          </cell>
          <cell r="J339" t="str">
            <v>Depr</v>
          </cell>
          <cell r="K339" t="str">
            <v>Austin Water Utility</v>
          </cell>
          <cell r="L339" t="str">
            <v>1/3/2017</v>
          </cell>
          <cell r="M339" t="str">
            <v>'Depr'!A3183:I4090 'Depr'!B:I</v>
          </cell>
          <cell r="N339" t="str">
            <v>'Depr'!3183:3188</v>
          </cell>
          <cell r="O339" t="str">
            <v>'Depr'!A:A</v>
          </cell>
          <cell r="P339" t="str">
            <v>PrintAll_T_336</v>
          </cell>
          <cell r="Q339" t="str">
            <v>PrintAll_T_336t</v>
          </cell>
          <cell r="R339" t="str">
            <v>PrintAll_T_336s</v>
          </cell>
          <cell r="S339" t="str">
            <v>Depr!$A$3183</v>
          </cell>
          <cell r="T339" t="str">
            <v>336</v>
          </cell>
          <cell r="U339" t="str">
            <v>'Depr'!A3183:I4090</v>
          </cell>
          <cell r="V339" t="str">
            <v>I4090</v>
          </cell>
          <cell r="W339" t="str">
            <v>I</v>
          </cell>
        </row>
        <row r="340">
          <cell r="A340" t="str">
            <v>Table 337</v>
          </cell>
          <cell r="B340">
            <v>337</v>
          </cell>
          <cell r="C340" t="str">
            <v>Allocation of Depreciation Expense of LCRA Assets to Customer Classes</v>
          </cell>
          <cell r="D340" t="str">
            <v>NA</v>
          </cell>
          <cell r="E340" t="str">
            <v>NA</v>
          </cell>
          <cell r="F340" t="str">
            <v>11 x 17</v>
          </cell>
          <cell r="G340" t="str">
            <v>L</v>
          </cell>
          <cell r="H340">
            <v>1</v>
          </cell>
          <cell r="I340">
            <v>1</v>
          </cell>
          <cell r="J340" t="str">
            <v>Depr</v>
          </cell>
          <cell r="K340" t="str">
            <v>Austin Water Utility</v>
          </cell>
          <cell r="L340" t="str">
            <v>1/3/2017</v>
          </cell>
          <cell r="M340" t="str">
            <v>'Depr'!A4094:I5001 'Depr'!B:I</v>
          </cell>
          <cell r="N340" t="str">
            <v>'Depr'!4094:4099</v>
          </cell>
          <cell r="O340" t="str">
            <v>'Depr'!A:A</v>
          </cell>
          <cell r="P340" t="str">
            <v>PrintAll_T_337</v>
          </cell>
          <cell r="Q340" t="str">
            <v>PrintAll_T_337t</v>
          </cell>
          <cell r="R340" t="str">
            <v>PrintAll_T_337s</v>
          </cell>
          <cell r="S340" t="str">
            <v>Depr!$A$4094</v>
          </cell>
          <cell r="T340" t="str">
            <v>337</v>
          </cell>
          <cell r="U340" t="str">
            <v>'Depr'!A4094:I5001</v>
          </cell>
          <cell r="V340" t="str">
            <v>I5001</v>
          </cell>
          <cell r="W340" t="str">
            <v>I</v>
          </cell>
        </row>
        <row r="341">
          <cell r="A341" t="str">
            <v>Table 338</v>
          </cell>
          <cell r="B341">
            <v>338</v>
          </cell>
          <cell r="C341" t="str">
            <v>Allocation of Depreciation Expense of Reserve Fund Assets to Customer Classes</v>
          </cell>
          <cell r="D341" t="str">
            <v>NA</v>
          </cell>
          <cell r="E341" t="str">
            <v>NA</v>
          </cell>
          <cell r="F341" t="str">
            <v>11 x 17</v>
          </cell>
          <cell r="G341" t="str">
            <v>L</v>
          </cell>
          <cell r="H341">
            <v>1</v>
          </cell>
          <cell r="I341">
            <v>1</v>
          </cell>
          <cell r="J341" t="str">
            <v>Depr</v>
          </cell>
          <cell r="K341" t="str">
            <v>Austin Water Utility</v>
          </cell>
          <cell r="L341" t="str">
            <v>1/3/2017</v>
          </cell>
          <cell r="M341" t="str">
            <v>'Depr'!A5005:I5912 'Depr'!B:I</v>
          </cell>
          <cell r="N341" t="str">
            <v>'Depr'!5005:5010</v>
          </cell>
          <cell r="O341" t="str">
            <v>'Depr'!A:A</v>
          </cell>
          <cell r="P341" t="str">
            <v>PrintAll_T_338</v>
          </cell>
          <cell r="Q341" t="str">
            <v>PrintAll_T_338t</v>
          </cell>
          <cell r="R341" t="str">
            <v>PrintAll_T_338s</v>
          </cell>
          <cell r="S341" t="str">
            <v>Depr!$A$5005</v>
          </cell>
          <cell r="T341" t="str">
            <v>338</v>
          </cell>
          <cell r="U341" t="str">
            <v>'Depr'!A5005:I5912</v>
          </cell>
          <cell r="V341" t="str">
            <v>I5912</v>
          </cell>
          <cell r="W341" t="str">
            <v>I</v>
          </cell>
        </row>
        <row r="342">
          <cell r="A342" t="str">
            <v>Table 339</v>
          </cell>
          <cell r="B342">
            <v>339</v>
          </cell>
          <cell r="C342" t="str">
            <v>Summary of Depreciation Expense on Assets in Service by Customer Class</v>
          </cell>
          <cell r="D342" t="str">
            <v>NA</v>
          </cell>
          <cell r="E342" t="str">
            <v>NA</v>
          </cell>
          <cell r="F342" t="str">
            <v>11 x 17</v>
          </cell>
          <cell r="G342" t="str">
            <v>L</v>
          </cell>
          <cell r="H342">
            <v>1</v>
          </cell>
          <cell r="I342">
            <v>1</v>
          </cell>
          <cell r="J342" t="str">
            <v>Depr</v>
          </cell>
          <cell r="K342" t="str">
            <v>Austin Water Utility</v>
          </cell>
          <cell r="L342" t="str">
            <v>1/3/2017</v>
          </cell>
          <cell r="M342" t="str">
            <v>'Depr'!A5916:I6823 'Depr'!B:I</v>
          </cell>
          <cell r="N342" t="str">
            <v>'Depr'!5916:5921</v>
          </cell>
          <cell r="O342" t="str">
            <v>'Depr'!A:A</v>
          </cell>
          <cell r="P342" t="str">
            <v>PrintAll_T_339</v>
          </cell>
          <cell r="Q342" t="str">
            <v>PrintAll_T_339t</v>
          </cell>
          <cell r="R342" t="str">
            <v>PrintAll_T_339s</v>
          </cell>
          <cell r="S342" t="str">
            <v>Depr!$A$5916</v>
          </cell>
          <cell r="T342" t="str">
            <v>339</v>
          </cell>
          <cell r="U342" t="str">
            <v>'Depr'!A5916:I6823</v>
          </cell>
          <cell r="V342" t="str">
            <v>I6823</v>
          </cell>
          <cell r="W342" t="str">
            <v>I</v>
          </cell>
        </row>
        <row r="343">
          <cell r="A343" t="str">
            <v>Table 340</v>
          </cell>
          <cell r="B343">
            <v>340</v>
          </cell>
          <cell r="C343" t="str">
            <v>Allocation of Depreciation Expense on Assets to Owner Customers</v>
          </cell>
          <cell r="D343" t="str">
            <v>NA</v>
          </cell>
          <cell r="E343" t="str">
            <v>NA</v>
          </cell>
          <cell r="F343" t="str">
            <v>11 x 17</v>
          </cell>
          <cell r="G343" t="str">
            <v>L</v>
          </cell>
          <cell r="H343">
            <v>1</v>
          </cell>
          <cell r="I343">
            <v>1</v>
          </cell>
          <cell r="J343" t="str">
            <v>Depr</v>
          </cell>
          <cell r="K343" t="str">
            <v>Austin Water Utility</v>
          </cell>
          <cell r="L343" t="str">
            <v>1/3/2017</v>
          </cell>
          <cell r="M343" t="str">
            <v>'Depr'!A6827:I7734 'Depr'!B:I</v>
          </cell>
          <cell r="N343" t="str">
            <v>'Depr'!6827:6832</v>
          </cell>
          <cell r="O343" t="str">
            <v>'Depr'!A:A</v>
          </cell>
          <cell r="P343" t="str">
            <v>PrintAll_T_340</v>
          </cell>
          <cell r="Q343" t="str">
            <v>PrintAll_T_340t</v>
          </cell>
          <cell r="R343" t="str">
            <v>PrintAll_T_340s</v>
          </cell>
          <cell r="S343" t="str">
            <v>Depr!$A$6827</v>
          </cell>
          <cell r="T343" t="str">
            <v>340</v>
          </cell>
          <cell r="U343" t="str">
            <v>'Depr'!A6827:I7734</v>
          </cell>
          <cell r="V343" t="str">
            <v>I7734</v>
          </cell>
          <cell r="W343" t="str">
            <v>I</v>
          </cell>
        </row>
        <row r="344">
          <cell r="A344" t="str">
            <v>Table 341</v>
          </cell>
          <cell r="B344">
            <v>341</v>
          </cell>
          <cell r="C344" t="str">
            <v>Allocation of Depreciation Expense on Assets to Non-Owner Customers</v>
          </cell>
          <cell r="D344" t="str">
            <v>NA</v>
          </cell>
          <cell r="E344" t="str">
            <v>NA</v>
          </cell>
          <cell r="F344" t="str">
            <v>11 x 17</v>
          </cell>
          <cell r="G344" t="str">
            <v>L</v>
          </cell>
          <cell r="H344">
            <v>1</v>
          </cell>
          <cell r="I344">
            <v>1</v>
          </cell>
          <cell r="J344" t="str">
            <v>Depr</v>
          </cell>
          <cell r="K344" t="str">
            <v>Austin Water Utility</v>
          </cell>
          <cell r="L344" t="str">
            <v>1/3/2017</v>
          </cell>
          <cell r="M344" t="str">
            <v>'Depr'!A7738:I8645 'Depr'!B:I</v>
          </cell>
          <cell r="N344" t="str">
            <v>'Depr'!7738:7743</v>
          </cell>
          <cell r="O344" t="str">
            <v>'Depr'!A:A</v>
          </cell>
          <cell r="P344" t="str">
            <v>PrintAll_T_341</v>
          </cell>
          <cell r="Q344" t="str">
            <v>PrintAll_T_341t</v>
          </cell>
          <cell r="R344" t="str">
            <v>PrintAll_T_341s</v>
          </cell>
          <cell r="S344" t="str">
            <v>Depr!$A$7738</v>
          </cell>
          <cell r="T344" t="str">
            <v>341</v>
          </cell>
          <cell r="U344" t="str">
            <v>'Depr'!A7738:I8645</v>
          </cell>
          <cell r="V344" t="str">
            <v>I8645</v>
          </cell>
          <cell r="W344" t="str">
            <v>I</v>
          </cell>
        </row>
        <row r="345">
          <cell r="A345" t="str">
            <v>Table 342</v>
          </cell>
          <cell r="B345">
            <v>342</v>
          </cell>
          <cell r="C345" t="str">
            <v>Cash Basis Capital Costs</v>
          </cell>
          <cell r="D345" t="str">
            <v>NA</v>
          </cell>
          <cell r="E345" t="str">
            <v>NA</v>
          </cell>
          <cell r="F345" t="str">
            <v>11 x 17</v>
          </cell>
          <cell r="G345" t="str">
            <v>L</v>
          </cell>
          <cell r="H345">
            <v>1</v>
          </cell>
          <cell r="I345">
            <v>1</v>
          </cell>
          <cell r="J345" t="str">
            <v>Rev Reqs</v>
          </cell>
          <cell r="K345" t="str">
            <v>Austin Water Utility</v>
          </cell>
          <cell r="L345" t="str">
            <v>1/3/2017</v>
          </cell>
          <cell r="M345" t="str">
            <v>'Rev Reqs'!A10:C41 'Rev Reqs'!B:C</v>
          </cell>
          <cell r="N345" t="str">
            <v>'Rev Reqs'!10:15</v>
          </cell>
          <cell r="O345" t="str">
            <v>'Rev Reqs'!A:A</v>
          </cell>
          <cell r="P345" t="str">
            <v>PrintAll_T_342</v>
          </cell>
          <cell r="Q345" t="str">
            <v>PrintAll_T_342t</v>
          </cell>
          <cell r="R345" t="str">
            <v>PrintAll_T_342s</v>
          </cell>
          <cell r="S345" t="str">
            <v>'Rev Reqs'!$A$10</v>
          </cell>
          <cell r="T345" t="str">
            <v>342</v>
          </cell>
          <cell r="U345" t="str">
            <v>'Rev Reqs'!A10:C41</v>
          </cell>
          <cell r="V345" t="str">
            <v>C41</v>
          </cell>
          <cell r="W345" t="str">
            <v>C</v>
          </cell>
        </row>
        <row r="346">
          <cell r="A346" t="str">
            <v>Table 343</v>
          </cell>
          <cell r="B346">
            <v>343</v>
          </cell>
          <cell r="C346" t="str">
            <v>Calculation of Rate of Return for Non-Owner Customers</v>
          </cell>
          <cell r="D346" t="str">
            <v>NA</v>
          </cell>
          <cell r="E346" t="str">
            <v>NA</v>
          </cell>
          <cell r="F346" t="str">
            <v>11 x 17</v>
          </cell>
          <cell r="G346" t="str">
            <v>L</v>
          </cell>
          <cell r="H346">
            <v>1</v>
          </cell>
          <cell r="I346">
            <v>1</v>
          </cell>
          <cell r="J346" t="str">
            <v>Rev Reqs</v>
          </cell>
          <cell r="K346" t="str">
            <v>Austin Water Utility</v>
          </cell>
          <cell r="L346" t="str">
            <v>1/3/2017</v>
          </cell>
          <cell r="M346" t="str">
            <v>'Rev Reqs'!A45:E55 'Rev Reqs'!B:E</v>
          </cell>
          <cell r="N346" t="str">
            <v>'Rev Reqs'!45:50</v>
          </cell>
          <cell r="O346" t="str">
            <v>'Rev Reqs'!A:A</v>
          </cell>
          <cell r="P346" t="str">
            <v>PrintAll_T_343</v>
          </cell>
          <cell r="Q346" t="str">
            <v>PrintAll_T_343t</v>
          </cell>
          <cell r="R346" t="str">
            <v>PrintAll_T_343s</v>
          </cell>
          <cell r="S346" t="str">
            <v>'Rev Reqs'!$A$45</v>
          </cell>
          <cell r="T346" t="str">
            <v>343</v>
          </cell>
          <cell r="U346" t="str">
            <v>'Rev Reqs'!A45:E55</v>
          </cell>
          <cell r="V346" t="str">
            <v>E55</v>
          </cell>
          <cell r="W346" t="str">
            <v>E</v>
          </cell>
        </row>
        <row r="347">
          <cell r="A347" t="str">
            <v>Table 344</v>
          </cell>
          <cell r="B347">
            <v>344</v>
          </cell>
          <cell r="C347" t="str">
            <v>Capital Costs for Owner and Non-Owner Customers</v>
          </cell>
          <cell r="D347" t="str">
            <v>NA</v>
          </cell>
          <cell r="E347" t="str">
            <v>NA</v>
          </cell>
          <cell r="F347" t="str">
            <v>11 x 17</v>
          </cell>
          <cell r="G347" t="str">
            <v>L</v>
          </cell>
          <cell r="H347">
            <v>1</v>
          </cell>
          <cell r="I347">
            <v>1</v>
          </cell>
          <cell r="J347" t="str">
            <v>Rev Reqs</v>
          </cell>
          <cell r="K347" t="str">
            <v>Austin Water Utility</v>
          </cell>
          <cell r="L347" t="str">
            <v>1/3/2017</v>
          </cell>
          <cell r="M347" t="str">
            <v>'Rev Reqs'!A58:C101 'Rev Reqs'!B:C</v>
          </cell>
          <cell r="N347" t="str">
            <v>'Rev Reqs'!58:63</v>
          </cell>
          <cell r="O347" t="str">
            <v>'Rev Reqs'!A:A</v>
          </cell>
          <cell r="P347" t="str">
            <v>PrintAll_T_344</v>
          </cell>
          <cell r="Q347" t="str">
            <v>PrintAll_T_344t</v>
          </cell>
          <cell r="R347" t="str">
            <v>PrintAll_T_344s</v>
          </cell>
          <cell r="S347" t="str">
            <v>'Rev Reqs'!$A$58</v>
          </cell>
          <cell r="T347" t="str">
            <v>344</v>
          </cell>
          <cell r="U347" t="str">
            <v>'Rev Reqs'!A58:C101</v>
          </cell>
          <cell r="V347" t="str">
            <v>C101</v>
          </cell>
          <cell r="W347" t="str">
            <v>C</v>
          </cell>
        </row>
        <row r="348">
          <cell r="A348" t="str">
            <v>Table 345</v>
          </cell>
          <cell r="B348">
            <v>345</v>
          </cell>
          <cell r="C348" t="str">
            <v>Summary of Capital Costs</v>
          </cell>
          <cell r="D348" t="str">
            <v>NA</v>
          </cell>
          <cell r="E348" t="str">
            <v>NA</v>
          </cell>
          <cell r="F348" t="str">
            <v>11 x 17</v>
          </cell>
          <cell r="G348" t="str">
            <v>L</v>
          </cell>
          <cell r="H348">
            <v>1</v>
          </cell>
          <cell r="I348">
            <v>1</v>
          </cell>
          <cell r="J348" t="str">
            <v>Rev Reqs</v>
          </cell>
          <cell r="K348" t="str">
            <v>Austin Water Utility</v>
          </cell>
          <cell r="L348" t="str">
            <v>1/3/2017</v>
          </cell>
          <cell r="M348" t="str">
            <v>'Rev Reqs'!A105:C124 'Rev Reqs'!B:C</v>
          </cell>
          <cell r="N348" t="str">
            <v>'Rev Reqs'!105:110</v>
          </cell>
          <cell r="O348" t="str">
            <v>'Rev Reqs'!A:A</v>
          </cell>
          <cell r="P348" t="str">
            <v>PrintAll_T_345</v>
          </cell>
          <cell r="Q348" t="str">
            <v>PrintAll_T_345t</v>
          </cell>
          <cell r="R348" t="str">
            <v>PrintAll_T_345s</v>
          </cell>
          <cell r="S348" t="str">
            <v>'Rev Reqs'!$A$105</v>
          </cell>
          <cell r="T348" t="str">
            <v>345</v>
          </cell>
          <cell r="U348" t="str">
            <v>'Rev Reqs'!A105:C124</v>
          </cell>
          <cell r="V348" t="str">
            <v>C124</v>
          </cell>
          <cell r="W348" t="str">
            <v>C</v>
          </cell>
        </row>
        <row r="349">
          <cell r="A349" t="str">
            <v>Table 346</v>
          </cell>
          <cell r="B349">
            <v>346</v>
          </cell>
          <cell r="C349" t="str">
            <v>Summary of User Charge Revenue Requirements by Customer Class</v>
          </cell>
          <cell r="D349" t="str">
            <v>NA</v>
          </cell>
          <cell r="E349" t="str">
            <v>NA</v>
          </cell>
          <cell r="F349" t="str">
            <v>11 x 17</v>
          </cell>
          <cell r="G349" t="str">
            <v>L</v>
          </cell>
          <cell r="H349">
            <v>1</v>
          </cell>
          <cell r="I349">
            <v>1</v>
          </cell>
          <cell r="J349" t="str">
            <v>Rev Reqs</v>
          </cell>
          <cell r="K349" t="str">
            <v>Austin Water Utility</v>
          </cell>
          <cell r="L349" t="str">
            <v>1/3/2017</v>
          </cell>
          <cell r="M349" t="str">
            <v>'Rev Reqs'!A128:G186 'Rev Reqs'!B:G</v>
          </cell>
          <cell r="N349" t="str">
            <v>'Rev Reqs'!128:133</v>
          </cell>
          <cell r="O349" t="str">
            <v>'Rev Reqs'!A:A</v>
          </cell>
          <cell r="P349" t="str">
            <v>PrintAll_T_346</v>
          </cell>
          <cell r="Q349" t="str">
            <v>PrintAll_T_346t</v>
          </cell>
          <cell r="R349" t="str">
            <v>PrintAll_T_346s</v>
          </cell>
          <cell r="S349" t="str">
            <v>'Rev Reqs'!$A$128</v>
          </cell>
          <cell r="T349" t="str">
            <v>346</v>
          </cell>
          <cell r="U349" t="str">
            <v>'Rev Reqs'!A128:G186</v>
          </cell>
          <cell r="V349" t="str">
            <v>G186</v>
          </cell>
          <cell r="W349" t="str">
            <v>G</v>
          </cell>
        </row>
        <row r="350">
          <cell r="A350" t="str">
            <v>Table 347</v>
          </cell>
          <cell r="B350">
            <v>347</v>
          </cell>
          <cell r="C350" t="str">
            <v>Summary of Cost of Service by Customer Class, Cost Category, and Customer Service Characteristic</v>
          </cell>
          <cell r="D350" t="str">
            <v>NA</v>
          </cell>
          <cell r="E350" t="str">
            <v>NA</v>
          </cell>
          <cell r="F350" t="str">
            <v>11 x 17</v>
          </cell>
          <cell r="G350" t="str">
            <v>L</v>
          </cell>
          <cell r="H350">
            <v>1</v>
          </cell>
          <cell r="I350">
            <v>1</v>
          </cell>
          <cell r="J350" t="str">
            <v>Costs by Class</v>
          </cell>
          <cell r="K350" t="str">
            <v>Austin Water Utility</v>
          </cell>
          <cell r="L350" t="str">
            <v>1/3/2017</v>
          </cell>
          <cell r="M350" t="str">
            <v>'Costs by Class'!A4:I911 'Costs by Class'!B:I</v>
          </cell>
          <cell r="N350" t="str">
            <v>'Costs by Class'!4:9</v>
          </cell>
          <cell r="O350" t="str">
            <v>'Costs by Class'!A:A</v>
          </cell>
          <cell r="P350" t="str">
            <v>PrintAll_T_347</v>
          </cell>
          <cell r="Q350" t="str">
            <v>PrintAll_T_347t</v>
          </cell>
          <cell r="R350" t="str">
            <v>PrintAll_T_347s</v>
          </cell>
          <cell r="S350" t="str">
            <v>'Costs by Class'!$A$4</v>
          </cell>
          <cell r="T350" t="str">
            <v>347</v>
          </cell>
          <cell r="U350" t="str">
            <v>'Costs by Class'!A4:I911</v>
          </cell>
          <cell r="V350" t="str">
            <v>I911</v>
          </cell>
          <cell r="W350" t="str">
            <v>I</v>
          </cell>
        </row>
        <row r="351">
          <cell r="A351" t="str">
            <v>Table 348</v>
          </cell>
          <cell r="B351">
            <v>348</v>
          </cell>
          <cell r="C351" t="str">
            <v>Summary of Cost of Service by Cost Category and Customer Service Characteristic</v>
          </cell>
          <cell r="D351" t="str">
            <v>NA</v>
          </cell>
          <cell r="E351" t="str">
            <v>NA</v>
          </cell>
          <cell r="F351" t="str">
            <v>11 x 17</v>
          </cell>
          <cell r="G351" t="str">
            <v>L</v>
          </cell>
          <cell r="H351">
            <v>1</v>
          </cell>
          <cell r="I351">
            <v>1</v>
          </cell>
          <cell r="J351" t="str">
            <v>Costs by Class</v>
          </cell>
          <cell r="K351" t="str">
            <v>Austin Water Utility</v>
          </cell>
          <cell r="L351" t="str">
            <v>1/3/2017</v>
          </cell>
          <cell r="M351" t="str">
            <v>'Costs by Class'!A915:I938 'Costs by Class'!B:I</v>
          </cell>
          <cell r="N351" t="str">
            <v>'Costs by Class'!915:921</v>
          </cell>
          <cell r="O351" t="str">
            <v>'Costs by Class'!A:A</v>
          </cell>
          <cell r="P351" t="str">
            <v>PrintAll_T_348</v>
          </cell>
          <cell r="Q351" t="str">
            <v>PrintAll_T_348t</v>
          </cell>
          <cell r="R351" t="str">
            <v>PrintAll_T_348s</v>
          </cell>
          <cell r="S351" t="str">
            <v>'Costs by Class'!$A$915</v>
          </cell>
          <cell r="T351" t="str">
            <v>348</v>
          </cell>
          <cell r="U351" t="str">
            <v>'Costs by Class'!A915:I938</v>
          </cell>
          <cell r="V351" t="str">
            <v>I938</v>
          </cell>
          <cell r="W351" t="str">
            <v>I</v>
          </cell>
        </row>
        <row r="352">
          <cell r="A352" t="str">
            <v>Table 349</v>
          </cell>
          <cell r="B352">
            <v>349</v>
          </cell>
          <cell r="C352" t="str">
            <v>Calculation of Service Charges by Customer Class, Categories, and Water Service Customer Service Characteristics</v>
          </cell>
          <cell r="D352" t="str">
            <v>NA</v>
          </cell>
          <cell r="E352" t="str">
            <v>NA</v>
          </cell>
          <cell r="F352" t="str">
            <v>11 x 17</v>
          </cell>
          <cell r="G352" t="str">
            <v>L</v>
          </cell>
          <cell r="H352">
            <v>1</v>
          </cell>
          <cell r="I352">
            <v>1</v>
          </cell>
          <cell r="J352" t="str">
            <v>Costs by Class</v>
          </cell>
          <cell r="K352" t="str">
            <v>Austin Water Utility</v>
          </cell>
          <cell r="L352" t="str">
            <v>1/3/2017</v>
          </cell>
          <cell r="M352" t="str">
            <v>'Costs by Class'!A941:H1848 'Costs by Class'!B:H</v>
          </cell>
          <cell r="N352" t="str">
            <v>'Costs by Class'!941:947</v>
          </cell>
          <cell r="O352" t="str">
            <v>'Costs by Class'!A:A</v>
          </cell>
          <cell r="P352" t="str">
            <v>PrintAll_T_349</v>
          </cell>
          <cell r="Q352" t="str">
            <v>PrintAll_T_349t</v>
          </cell>
          <cell r="R352" t="str">
            <v>PrintAll_T_349s</v>
          </cell>
          <cell r="S352" t="str">
            <v>'Costs by Class'!$A$941</v>
          </cell>
          <cell r="T352" t="str">
            <v>349</v>
          </cell>
          <cell r="U352" t="str">
            <v>'Costs by Class'!A941:H1848</v>
          </cell>
          <cell r="V352" t="str">
            <v>H1848</v>
          </cell>
          <cell r="W352" t="str">
            <v>H</v>
          </cell>
        </row>
        <row r="353">
          <cell r="A353" t="str">
            <v>Table 350</v>
          </cell>
          <cell r="B353">
            <v>350</v>
          </cell>
          <cell r="C353" t="str">
            <v>Calculation of Service Charges by Customer Class, Categories, and Customer Service Characteristics for O&amp;M</v>
          </cell>
          <cell r="D353" t="str">
            <v>NA</v>
          </cell>
          <cell r="E353" t="str">
            <v>NA</v>
          </cell>
          <cell r="F353" t="str">
            <v>11 x 17</v>
          </cell>
          <cell r="G353" t="str">
            <v>L</v>
          </cell>
          <cell r="H353">
            <v>1</v>
          </cell>
          <cell r="I353">
            <v>1</v>
          </cell>
          <cell r="J353" t="str">
            <v>Unit Costs</v>
          </cell>
          <cell r="K353" t="str">
            <v>Austin Water Utility</v>
          </cell>
          <cell r="L353" t="str">
            <v>1/3/2017</v>
          </cell>
          <cell r="M353" t="str">
            <v>'Unit Costs'!A4:G911 'Unit Costs'!B:G</v>
          </cell>
          <cell r="N353" t="str">
            <v>'Unit Costs'!4:10</v>
          </cell>
          <cell r="O353" t="str">
            <v>'Unit Costs'!A:A</v>
          </cell>
          <cell r="P353" t="str">
            <v>PrintAll_T_350</v>
          </cell>
          <cell r="Q353" t="str">
            <v>PrintAll_T_350t</v>
          </cell>
          <cell r="R353" t="str">
            <v>PrintAll_T_350s</v>
          </cell>
          <cell r="S353" t="str">
            <v>'Unit Costs'!$A$4</v>
          </cell>
          <cell r="T353" t="str">
            <v>350</v>
          </cell>
          <cell r="U353" t="str">
            <v>'Unit Costs'!A4:G911</v>
          </cell>
          <cell r="V353" t="str">
            <v>G911</v>
          </cell>
          <cell r="W353" t="str">
            <v>G</v>
          </cell>
        </row>
        <row r="354">
          <cell r="A354" t="str">
            <v>Table 351</v>
          </cell>
          <cell r="B354">
            <v>351</v>
          </cell>
          <cell r="C354" t="str">
            <v>Calculation of Service Charges by Customer Class, Categories, and Customer Service Characteristics for Net Plant in Service</v>
          </cell>
          <cell r="D354" t="str">
            <v>NA</v>
          </cell>
          <cell r="E354" t="str">
            <v>NA</v>
          </cell>
          <cell r="F354" t="str">
            <v>11 x 17</v>
          </cell>
          <cell r="G354" t="str">
            <v>L</v>
          </cell>
          <cell r="H354">
            <v>1</v>
          </cell>
          <cell r="I354">
            <v>1</v>
          </cell>
          <cell r="J354" t="str">
            <v>Unit Costs</v>
          </cell>
          <cell r="K354" t="str">
            <v>Austin Water Utility</v>
          </cell>
          <cell r="L354" t="str">
            <v>1/3/2017</v>
          </cell>
          <cell r="M354" t="str">
            <v>'Unit Costs'!A914:G1821 'Unit Costs'!B:G</v>
          </cell>
          <cell r="N354" t="str">
            <v>'Unit Costs'!914:920</v>
          </cell>
          <cell r="O354" t="str">
            <v>'Unit Costs'!A:A</v>
          </cell>
          <cell r="P354" t="str">
            <v>PrintAll_T_351</v>
          </cell>
          <cell r="Q354" t="str">
            <v>PrintAll_T_351t</v>
          </cell>
          <cell r="R354" t="str">
            <v>PrintAll_T_351s</v>
          </cell>
          <cell r="S354" t="str">
            <v>'Unit Costs'!$A$914</v>
          </cell>
          <cell r="T354" t="str">
            <v>351</v>
          </cell>
          <cell r="U354" t="str">
            <v>'Unit Costs'!A914:G1821</v>
          </cell>
          <cell r="V354" t="str">
            <v>G1821</v>
          </cell>
          <cell r="W354" t="str">
            <v>G</v>
          </cell>
        </row>
        <row r="355">
          <cell r="A355" t="str">
            <v>Table 352</v>
          </cell>
          <cell r="B355">
            <v>352</v>
          </cell>
          <cell r="C355" t="str">
            <v>Calculation of Service Charges by Customer Class, Categories, and Customer Service Characteristics for Net Plant in Service</v>
          </cell>
          <cell r="D355" t="str">
            <v>NA</v>
          </cell>
          <cell r="E355" t="str">
            <v>NA</v>
          </cell>
          <cell r="F355" t="str">
            <v>11 x 17</v>
          </cell>
          <cell r="G355" t="str">
            <v>L</v>
          </cell>
          <cell r="H355">
            <v>1</v>
          </cell>
          <cell r="I355">
            <v>1</v>
          </cell>
          <cell r="J355" t="str">
            <v>Unit Costs</v>
          </cell>
          <cell r="K355" t="str">
            <v>Austin Water Utility</v>
          </cell>
          <cell r="L355" t="str">
            <v>1/3/2017</v>
          </cell>
          <cell r="M355" t="str">
            <v>'Unit Costs'!A1824:G2731 'Unit Costs'!B:G</v>
          </cell>
          <cell r="N355" t="str">
            <v>'Unit Costs'!1824:1830</v>
          </cell>
          <cell r="O355" t="str">
            <v>'Unit Costs'!A:A</v>
          </cell>
          <cell r="P355" t="str">
            <v>PrintAll_T_352</v>
          </cell>
          <cell r="Q355" t="str">
            <v>PrintAll_T_352t</v>
          </cell>
          <cell r="R355" t="str">
            <v>PrintAll_T_352s</v>
          </cell>
          <cell r="S355" t="str">
            <v>'Unit Costs'!$A$1824</v>
          </cell>
          <cell r="T355" t="str">
            <v>352</v>
          </cell>
          <cell r="U355" t="str">
            <v>'Unit Costs'!A1824:G2731</v>
          </cell>
          <cell r="V355" t="str">
            <v>G2731</v>
          </cell>
          <cell r="W355" t="str">
            <v>G</v>
          </cell>
        </row>
        <row r="356">
          <cell r="A356" t="str">
            <v>Table 353</v>
          </cell>
          <cell r="B356">
            <v>353</v>
          </cell>
          <cell r="C356" t="str">
            <v>User Charge Revenue Requirements by Customer Service Characteristic</v>
          </cell>
          <cell r="D356" t="str">
            <v>NA</v>
          </cell>
          <cell r="E356" t="str">
            <v>NA</v>
          </cell>
          <cell r="F356" t="str">
            <v>11 x 17</v>
          </cell>
          <cell r="G356" t="str">
            <v>L</v>
          </cell>
          <cell r="H356">
            <v>1</v>
          </cell>
          <cell r="I356">
            <v>1</v>
          </cell>
          <cell r="J356" t="str">
            <v>Bill Det</v>
          </cell>
          <cell r="K356" t="str">
            <v>Austin Water Utility</v>
          </cell>
          <cell r="L356" t="str">
            <v>1/3/2017</v>
          </cell>
          <cell r="M356" t="str">
            <v>'Bill Det'!A10:I68 'Bill Det'!B:I</v>
          </cell>
          <cell r="N356" t="str">
            <v>'Bill Det'!10:15</v>
          </cell>
          <cell r="O356" t="str">
            <v>'Bill Det'!A:A</v>
          </cell>
          <cell r="P356" t="str">
            <v>PrintAll_T_353</v>
          </cell>
          <cell r="Q356" t="str">
            <v>PrintAll_T_353t</v>
          </cell>
          <cell r="R356" t="str">
            <v>PrintAll_T_353s</v>
          </cell>
          <cell r="S356" t="str">
            <v>'Bill Det'!$A$10</v>
          </cell>
          <cell r="T356" t="str">
            <v>353</v>
          </cell>
          <cell r="U356" t="str">
            <v>'Bill Det'!A10:I68</v>
          </cell>
          <cell r="V356" t="str">
            <v>I68</v>
          </cell>
          <cell r="W356" t="str">
            <v>I</v>
          </cell>
        </row>
        <row r="357">
          <cell r="A357" t="str">
            <v>Table 354</v>
          </cell>
          <cell r="B357">
            <v>354</v>
          </cell>
          <cell r="C357" t="str">
            <v>Percentage Allocation of Revenue Requirements for Rate Design</v>
          </cell>
          <cell r="D357" t="str">
            <v>NA</v>
          </cell>
          <cell r="E357" t="str">
            <v>NA</v>
          </cell>
          <cell r="F357" t="str">
            <v>11 x 17</v>
          </cell>
          <cell r="G357" t="str">
            <v>L</v>
          </cell>
          <cell r="H357">
            <v>1</v>
          </cell>
          <cell r="I357">
            <v>1</v>
          </cell>
          <cell r="J357" t="str">
            <v>Bill Det</v>
          </cell>
          <cell r="K357" t="str">
            <v>Austin Water Utility</v>
          </cell>
          <cell r="L357" t="str">
            <v>1/3/2017</v>
          </cell>
          <cell r="M357" t="str">
            <v>'Bill Det'!A73:G87 'Bill Det'!B:G</v>
          </cell>
          <cell r="N357" t="str">
            <v>'Bill Det'!73:78</v>
          </cell>
          <cell r="O357" t="str">
            <v>'Bill Det'!A:A</v>
          </cell>
          <cell r="P357" t="str">
            <v>PrintAll_T_354</v>
          </cell>
          <cell r="Q357" t="str">
            <v>PrintAll_T_354t</v>
          </cell>
          <cell r="R357" t="str">
            <v>PrintAll_T_354s</v>
          </cell>
          <cell r="S357" t="str">
            <v>'Bill Det'!$A$73</v>
          </cell>
          <cell r="T357" t="str">
            <v>354</v>
          </cell>
          <cell r="U357" t="str">
            <v>'Bill Det'!A73:G87</v>
          </cell>
          <cell r="V357" t="str">
            <v>G87</v>
          </cell>
          <cell r="W357" t="str">
            <v>G</v>
          </cell>
        </row>
        <row r="358">
          <cell r="A358" t="str">
            <v>Table 355</v>
          </cell>
          <cell r="B358">
            <v>355</v>
          </cell>
          <cell r="C358" t="str">
            <v>Volume Charge Costs by Customer Class</v>
          </cell>
          <cell r="D358" t="str">
            <v>NA</v>
          </cell>
          <cell r="E358" t="str">
            <v>NA</v>
          </cell>
          <cell r="F358" t="str">
            <v>11 x 17</v>
          </cell>
          <cell r="G358" t="str">
            <v>L</v>
          </cell>
          <cell r="H358">
            <v>1</v>
          </cell>
          <cell r="I358">
            <v>1</v>
          </cell>
          <cell r="J358" t="str">
            <v>Bill Det</v>
          </cell>
          <cell r="K358" t="str">
            <v>Austin Water Utility</v>
          </cell>
          <cell r="L358" t="str">
            <v>1/3/2017</v>
          </cell>
          <cell r="M358" t="str">
            <v>'Bill Det'!A90:I148 'Bill Det'!B:I</v>
          </cell>
          <cell r="N358" t="str">
            <v>'Bill Det'!90:95</v>
          </cell>
          <cell r="O358" t="str">
            <v>'Bill Det'!A:A</v>
          </cell>
          <cell r="P358" t="str">
            <v>PrintAll_T_355</v>
          </cell>
          <cell r="Q358" t="str">
            <v>PrintAll_T_355t</v>
          </cell>
          <cell r="R358" t="str">
            <v>PrintAll_T_355s</v>
          </cell>
          <cell r="S358" t="str">
            <v>'Bill Det'!$A$90</v>
          </cell>
          <cell r="T358" t="str">
            <v>355</v>
          </cell>
          <cell r="U358" t="str">
            <v>'Bill Det'!A90:I148</v>
          </cell>
          <cell r="V358" t="str">
            <v>I148</v>
          </cell>
          <cell r="W358" t="str">
            <v>I</v>
          </cell>
        </row>
        <row r="359">
          <cell r="A359" t="str">
            <v>Table 356</v>
          </cell>
          <cell r="B359">
            <v>356</v>
          </cell>
          <cell r="C359" t="str">
            <v>Unused Costs by Customer Class</v>
          </cell>
          <cell r="D359" t="str">
            <v>NA</v>
          </cell>
          <cell r="E359" t="str">
            <v>NA</v>
          </cell>
          <cell r="F359" t="str">
            <v>11 x 17</v>
          </cell>
          <cell r="G359" t="str">
            <v>L</v>
          </cell>
          <cell r="H359">
            <v>1</v>
          </cell>
          <cell r="I359">
            <v>1</v>
          </cell>
          <cell r="J359" t="str">
            <v>Bill Det</v>
          </cell>
          <cell r="K359" t="str">
            <v>Austin Water Utility</v>
          </cell>
          <cell r="L359" t="str">
            <v>1/3/2017</v>
          </cell>
          <cell r="M359" t="str">
            <v>'Bill Det'!A151:I209 'Bill Det'!B:I</v>
          </cell>
          <cell r="N359" t="str">
            <v>'Bill Det'!151:156</v>
          </cell>
          <cell r="O359" t="str">
            <v>'Bill Det'!A:A</v>
          </cell>
          <cell r="P359" t="str">
            <v>PrintAll_T_356</v>
          </cell>
          <cell r="Q359" t="str">
            <v>PrintAll_T_356t</v>
          </cell>
          <cell r="R359" t="str">
            <v>PrintAll_T_356s</v>
          </cell>
          <cell r="S359" t="str">
            <v>'Bill Det'!$A$151</v>
          </cell>
          <cell r="T359" t="str">
            <v>356</v>
          </cell>
          <cell r="U359" t="str">
            <v>'Bill Det'!A151:I209</v>
          </cell>
          <cell r="V359" t="str">
            <v>I209</v>
          </cell>
          <cell r="W359" t="str">
            <v>I</v>
          </cell>
        </row>
        <row r="360">
          <cell r="A360" t="str">
            <v>Table 357</v>
          </cell>
          <cell r="B360">
            <v>357</v>
          </cell>
          <cell r="C360" t="str">
            <v>Customer Charge Costs by Customer Class</v>
          </cell>
          <cell r="D360" t="str">
            <v>NA</v>
          </cell>
          <cell r="E360" t="str">
            <v>NA</v>
          </cell>
          <cell r="F360" t="str">
            <v>11 x 17</v>
          </cell>
          <cell r="G360" t="str">
            <v>L</v>
          </cell>
          <cell r="H360">
            <v>1</v>
          </cell>
          <cell r="I360">
            <v>1</v>
          </cell>
          <cell r="J360" t="str">
            <v>Bill Det</v>
          </cell>
          <cell r="K360" t="str">
            <v>Austin Water Utility</v>
          </cell>
          <cell r="L360" t="str">
            <v>1/3/2017</v>
          </cell>
          <cell r="M360" t="str">
            <v>'Bill Det'!A212:I270 'Bill Det'!B:I</v>
          </cell>
          <cell r="N360" t="str">
            <v>'Bill Det'!212:217</v>
          </cell>
          <cell r="O360" t="str">
            <v>'Bill Det'!A:A</v>
          </cell>
          <cell r="P360" t="str">
            <v>PrintAll_T_357</v>
          </cell>
          <cell r="Q360" t="str">
            <v>PrintAll_T_357t</v>
          </cell>
          <cell r="R360" t="str">
            <v>PrintAll_T_357s</v>
          </cell>
          <cell r="S360" t="str">
            <v>'Bill Det'!$A$212</v>
          </cell>
          <cell r="T360" t="str">
            <v>357</v>
          </cell>
          <cell r="U360" t="str">
            <v>'Bill Det'!A212:I270</v>
          </cell>
          <cell r="V360" t="str">
            <v>I270</v>
          </cell>
          <cell r="W360" t="str">
            <v>I</v>
          </cell>
        </row>
        <row r="361">
          <cell r="A361" t="str">
            <v>Table 358</v>
          </cell>
          <cell r="B361">
            <v>358</v>
          </cell>
          <cell r="C361" t="str">
            <v>Meter Charge Costs by Customer Class</v>
          </cell>
          <cell r="D361" t="str">
            <v>NA</v>
          </cell>
          <cell r="E361" t="str">
            <v>NA</v>
          </cell>
          <cell r="F361" t="str">
            <v>11 x 17</v>
          </cell>
          <cell r="G361" t="str">
            <v>L</v>
          </cell>
          <cell r="H361">
            <v>1</v>
          </cell>
          <cell r="I361">
            <v>1</v>
          </cell>
          <cell r="J361" t="str">
            <v>Bill Det</v>
          </cell>
          <cell r="K361" t="str">
            <v>Austin Water Utility</v>
          </cell>
          <cell r="L361" t="str">
            <v>1/3/2017</v>
          </cell>
          <cell r="M361" t="str">
            <v>'Bill Det'!A273:I331 'Bill Det'!B:I</v>
          </cell>
          <cell r="N361" t="str">
            <v>'Bill Det'!273:278</v>
          </cell>
          <cell r="O361" t="str">
            <v>'Bill Det'!A:A</v>
          </cell>
          <cell r="P361" t="str">
            <v>PrintAll_T_358</v>
          </cell>
          <cell r="Q361" t="str">
            <v>PrintAll_T_358t</v>
          </cell>
          <cell r="R361" t="str">
            <v>PrintAll_T_358s</v>
          </cell>
          <cell r="S361" t="str">
            <v>'Bill Det'!$A$273</v>
          </cell>
          <cell r="T361" t="str">
            <v>358</v>
          </cell>
          <cell r="U361" t="str">
            <v>'Bill Det'!A273:I331</v>
          </cell>
          <cell r="V361" t="str">
            <v>I331</v>
          </cell>
          <cell r="W361" t="str">
            <v>I</v>
          </cell>
        </row>
        <row r="362">
          <cell r="A362" t="str">
            <v>Table 359</v>
          </cell>
          <cell r="B362">
            <v>359</v>
          </cell>
          <cell r="C362" t="str">
            <v>Fire Charge Costs by Customer Class</v>
          </cell>
          <cell r="D362" t="str">
            <v>NA</v>
          </cell>
          <cell r="E362" t="str">
            <v>NA</v>
          </cell>
          <cell r="F362" t="str">
            <v>11 x 17</v>
          </cell>
          <cell r="G362" t="str">
            <v>L</v>
          </cell>
          <cell r="H362">
            <v>1</v>
          </cell>
          <cell r="I362">
            <v>1</v>
          </cell>
          <cell r="J362" t="str">
            <v>Bill Det</v>
          </cell>
          <cell r="K362" t="str">
            <v>Austin Water Utility</v>
          </cell>
          <cell r="L362" t="str">
            <v>1/3/2017</v>
          </cell>
          <cell r="M362" t="str">
            <v>'Bill Det'!A334:I392 'Bill Det'!B:I</v>
          </cell>
          <cell r="N362" t="str">
            <v>'Bill Det'!334:339</v>
          </cell>
          <cell r="O362" t="str">
            <v>'Bill Det'!A:A</v>
          </cell>
          <cell r="P362" t="str">
            <v>PrintAll_T_359</v>
          </cell>
          <cell r="Q362" t="str">
            <v>PrintAll_T_359t</v>
          </cell>
          <cell r="R362" t="str">
            <v>PrintAll_T_359s</v>
          </cell>
          <cell r="S362" t="str">
            <v>'Bill Det'!$A$334</v>
          </cell>
          <cell r="T362" t="str">
            <v>359</v>
          </cell>
          <cell r="U362" t="str">
            <v>'Bill Det'!A334:I392</v>
          </cell>
          <cell r="V362" t="str">
            <v>I392</v>
          </cell>
          <cell r="W362" t="str">
            <v>I</v>
          </cell>
        </row>
        <row r="363">
          <cell r="A363" t="str">
            <v>Table 360</v>
          </cell>
          <cell r="B363">
            <v>360</v>
          </cell>
          <cell r="C363" t="str">
            <v>Unused Costs by Customer Class</v>
          </cell>
          <cell r="D363" t="str">
            <v>NA</v>
          </cell>
          <cell r="E363" t="str">
            <v>NA</v>
          </cell>
          <cell r="F363" t="str">
            <v>11 x 17</v>
          </cell>
          <cell r="G363" t="str">
            <v>L</v>
          </cell>
          <cell r="H363">
            <v>1</v>
          </cell>
          <cell r="I363">
            <v>1</v>
          </cell>
          <cell r="J363" t="str">
            <v>Bill Det</v>
          </cell>
          <cell r="K363" t="str">
            <v>Austin Water Utility</v>
          </cell>
          <cell r="L363" t="str">
            <v>1/3/2017</v>
          </cell>
          <cell r="M363" t="str">
            <v>'Bill Det'!A395:I453 'Bill Det'!B:I</v>
          </cell>
          <cell r="N363" t="str">
            <v>'Bill Det'!395:400</v>
          </cell>
          <cell r="O363" t="str">
            <v>'Bill Det'!A:A</v>
          </cell>
          <cell r="P363" t="str">
            <v>PrintAll_T_360</v>
          </cell>
          <cell r="Q363" t="str">
            <v>PrintAll_T_360t</v>
          </cell>
          <cell r="R363" t="str">
            <v>PrintAll_T_360s</v>
          </cell>
          <cell r="S363" t="str">
            <v>'Bill Det'!$A$395</v>
          </cell>
          <cell r="T363" t="str">
            <v>360</v>
          </cell>
          <cell r="U363" t="str">
            <v>'Bill Det'!A395:I453</v>
          </cell>
          <cell r="V363" t="str">
            <v>I453</v>
          </cell>
          <cell r="W363" t="str">
            <v>I</v>
          </cell>
        </row>
        <row r="364">
          <cell r="A364" t="str">
            <v>Table 361</v>
          </cell>
          <cell r="B364">
            <v>361</v>
          </cell>
          <cell r="C364" t="str">
            <v>Summary of Fixed Charge Costs by Customer Class</v>
          </cell>
          <cell r="D364" t="str">
            <v>NA</v>
          </cell>
          <cell r="E364" t="str">
            <v>NA</v>
          </cell>
          <cell r="F364" t="str">
            <v>11 x 17</v>
          </cell>
          <cell r="G364" t="str">
            <v>L</v>
          </cell>
          <cell r="H364">
            <v>1</v>
          </cell>
          <cell r="I364">
            <v>1</v>
          </cell>
          <cell r="J364" t="str">
            <v>Bill Det</v>
          </cell>
          <cell r="K364" t="str">
            <v>Austin Water Utility</v>
          </cell>
          <cell r="L364" t="str">
            <v>1/3/2017</v>
          </cell>
          <cell r="M364" t="str">
            <v>'Bill Det'!A456:I514 'Bill Det'!B:I</v>
          </cell>
          <cell r="N364" t="str">
            <v>'Bill Det'!456:461</v>
          </cell>
          <cell r="O364" t="str">
            <v>'Bill Det'!A:A</v>
          </cell>
          <cell r="P364" t="str">
            <v>PrintAll_T_361</v>
          </cell>
          <cell r="Q364" t="str">
            <v>PrintAll_T_361t</v>
          </cell>
          <cell r="R364" t="str">
            <v>PrintAll_T_361s</v>
          </cell>
          <cell r="S364" t="str">
            <v>'Bill Det'!$A$456</v>
          </cell>
          <cell r="T364" t="str">
            <v>361</v>
          </cell>
          <cell r="U364" t="str">
            <v>'Bill Det'!A456:I514</v>
          </cell>
          <cell r="V364" t="str">
            <v>I514</v>
          </cell>
          <cell r="W364" t="str">
            <v>I</v>
          </cell>
        </row>
        <row r="365">
          <cell r="A365" t="str">
            <v>Table 362</v>
          </cell>
          <cell r="B365">
            <v>362</v>
          </cell>
          <cell r="C365" t="str">
            <v>Summary of Costs of Service by Customer Class and Customer Service Characteristic</v>
          </cell>
          <cell r="D365" t="str">
            <v>NA</v>
          </cell>
          <cell r="E365" t="str">
            <v>NA</v>
          </cell>
          <cell r="F365" t="str">
            <v>11 x 17</v>
          </cell>
          <cell r="G365" t="str">
            <v>L</v>
          </cell>
          <cell r="H365">
            <v>1</v>
          </cell>
          <cell r="I365">
            <v>1</v>
          </cell>
          <cell r="J365" t="str">
            <v>Bill Det</v>
          </cell>
          <cell r="K365" t="str">
            <v>Austin Water Utility</v>
          </cell>
          <cell r="L365" t="str">
            <v>1/3/2017</v>
          </cell>
          <cell r="M365" t="str">
            <v>'Bill Det'!A517:I575 'Bill Det'!B:I</v>
          </cell>
          <cell r="N365" t="str">
            <v>'Bill Det'!517:522</v>
          </cell>
          <cell r="O365" t="str">
            <v>'Bill Det'!A:A</v>
          </cell>
          <cell r="P365" t="str">
            <v>PrintAll_T_362</v>
          </cell>
          <cell r="Q365" t="str">
            <v>PrintAll_T_362t</v>
          </cell>
          <cell r="R365" t="str">
            <v>PrintAll_T_362s</v>
          </cell>
          <cell r="S365" t="str">
            <v>'Bill Det'!$A$517</v>
          </cell>
          <cell r="T365" t="str">
            <v>362</v>
          </cell>
          <cell r="U365" t="str">
            <v>'Bill Det'!A517:I575</v>
          </cell>
          <cell r="V365" t="str">
            <v>I575</v>
          </cell>
          <cell r="W365" t="str">
            <v>I</v>
          </cell>
        </row>
        <row r="366">
          <cell r="A366" t="str">
            <v>Table 363</v>
          </cell>
          <cell r="B366">
            <v>363</v>
          </cell>
          <cell r="C366" t="str">
            <v>Summary of Costs of Service by Customer Class and Billing Determinant</v>
          </cell>
          <cell r="D366" t="str">
            <v>NA</v>
          </cell>
          <cell r="E366" t="str">
            <v>NA</v>
          </cell>
          <cell r="F366" t="str">
            <v>11 x 17</v>
          </cell>
          <cell r="G366" t="str">
            <v>L</v>
          </cell>
          <cell r="H366">
            <v>1</v>
          </cell>
          <cell r="I366">
            <v>1</v>
          </cell>
          <cell r="J366" t="str">
            <v>Bill Det</v>
          </cell>
          <cell r="K366" t="str">
            <v>Austin Water Utility</v>
          </cell>
          <cell r="L366" t="str">
            <v>1/3/2017</v>
          </cell>
          <cell r="M366" t="str">
            <v>'Bill Det'!A578:H636 'Bill Det'!B:H</v>
          </cell>
          <cell r="N366" t="str">
            <v>'Bill Det'!578:583</v>
          </cell>
          <cell r="O366" t="str">
            <v>'Bill Det'!A:A</v>
          </cell>
          <cell r="P366" t="str">
            <v>PrintAll_T_363</v>
          </cell>
          <cell r="Q366" t="str">
            <v>PrintAll_T_363t</v>
          </cell>
          <cell r="R366" t="str">
            <v>PrintAll_T_363s</v>
          </cell>
          <cell r="S366" t="str">
            <v>'Bill Det'!$A$578</v>
          </cell>
          <cell r="T366" t="str">
            <v>363</v>
          </cell>
          <cell r="U366" t="str">
            <v>'Bill Det'!A578:H636</v>
          </cell>
          <cell r="V366" t="str">
            <v>H636</v>
          </cell>
          <cell r="W366" t="str">
            <v>H</v>
          </cell>
        </row>
        <row r="367">
          <cell r="A367" t="str">
            <v>Table 364</v>
          </cell>
          <cell r="B367">
            <v>364</v>
          </cell>
          <cell r="C367" t="str">
            <v>Equivalent Meter Schedules by Billing Determinant</v>
          </cell>
          <cell r="D367" t="str">
            <v>NA</v>
          </cell>
          <cell r="E367" t="str">
            <v>NA</v>
          </cell>
          <cell r="F367" t="str">
            <v>11 x 17</v>
          </cell>
          <cell r="G367" t="str">
            <v>L</v>
          </cell>
          <cell r="H367">
            <v>1</v>
          </cell>
          <cell r="I367">
            <v>1</v>
          </cell>
          <cell r="J367" t="str">
            <v>Fixed Charges</v>
          </cell>
          <cell r="K367" t="str">
            <v>Austin Water Utility</v>
          </cell>
          <cell r="L367" t="str">
            <v>1/3/2017</v>
          </cell>
          <cell r="M367" t="str">
            <v>'Fixed Charges'!A13:F44 'Fixed Charges'!B:F</v>
          </cell>
          <cell r="N367" t="str">
            <v>'Fixed Charges'!13:18</v>
          </cell>
          <cell r="O367" t="str">
            <v>'Fixed Charges'!A:A</v>
          </cell>
          <cell r="P367" t="str">
            <v>PrintAll_T_364</v>
          </cell>
          <cell r="Q367" t="str">
            <v>PrintAll_T_364t</v>
          </cell>
          <cell r="R367" t="str">
            <v>PrintAll_T_364s</v>
          </cell>
          <cell r="S367" t="str">
            <v>'Fixed Charges'!$A$13</v>
          </cell>
          <cell r="T367" t="str">
            <v>364</v>
          </cell>
          <cell r="U367" t="str">
            <v>'Fixed Charges'!A13:F44</v>
          </cell>
          <cell r="V367" t="str">
            <v>F44</v>
          </cell>
          <cell r="W367" t="str">
            <v>F</v>
          </cell>
        </row>
        <row r="368">
          <cell r="A368" t="str">
            <v>Table 365</v>
          </cell>
          <cell r="B368">
            <v>365</v>
          </cell>
          <cell r="C368" t="str">
            <v>Equivalent Meters by Class and Billing Determinant</v>
          </cell>
          <cell r="D368" t="str">
            <v>NA</v>
          </cell>
          <cell r="E368" t="str">
            <v>NA</v>
          </cell>
          <cell r="F368" t="str">
            <v>11 x 17</v>
          </cell>
          <cell r="G368" t="str">
            <v>L</v>
          </cell>
          <cell r="H368">
            <v>1</v>
          </cell>
          <cell r="I368">
            <v>1</v>
          </cell>
          <cell r="J368" t="str">
            <v>Fixed Charges</v>
          </cell>
          <cell r="K368" t="str">
            <v>Austin Water Utility</v>
          </cell>
          <cell r="L368" t="str">
            <v>1/3/2017</v>
          </cell>
          <cell r="M368" t="str">
            <v>'Fixed Charges'!A47:F105 'Fixed Charges'!B:F</v>
          </cell>
          <cell r="N368" t="str">
            <v>'Fixed Charges'!47:52</v>
          </cell>
          <cell r="O368" t="str">
            <v>'Fixed Charges'!A:A</v>
          </cell>
          <cell r="P368" t="str">
            <v>PrintAll_T_365</v>
          </cell>
          <cell r="Q368" t="str">
            <v>PrintAll_T_365t</v>
          </cell>
          <cell r="R368" t="str">
            <v>PrintAll_T_365s</v>
          </cell>
          <cell r="S368" t="str">
            <v>'Fixed Charges'!$A$47</v>
          </cell>
          <cell r="T368" t="str">
            <v>365</v>
          </cell>
          <cell r="U368" t="str">
            <v>'Fixed Charges'!A47:F105</v>
          </cell>
          <cell r="V368" t="str">
            <v>F105</v>
          </cell>
          <cell r="W368" t="str">
            <v>F</v>
          </cell>
        </row>
        <row r="369">
          <cell r="A369" t="str">
            <v>Table 366</v>
          </cell>
          <cell r="B369">
            <v>366</v>
          </cell>
          <cell r="C369" t="str">
            <v>Annual Unit Cost by Class and Billing Determinant</v>
          </cell>
          <cell r="D369" t="str">
            <v>NA</v>
          </cell>
          <cell r="E369" t="str">
            <v>NA</v>
          </cell>
          <cell r="F369" t="str">
            <v>11 x 17</v>
          </cell>
          <cell r="G369" t="str">
            <v>L</v>
          </cell>
          <cell r="H369">
            <v>1</v>
          </cell>
          <cell r="I369">
            <v>1</v>
          </cell>
          <cell r="J369" t="str">
            <v>Fixed Charges</v>
          </cell>
          <cell r="K369" t="str">
            <v>Austin Water Utility</v>
          </cell>
          <cell r="L369" t="str">
            <v>1/3/2017</v>
          </cell>
          <cell r="M369" t="str">
            <v>'Fixed Charges'!A109:G168 'Fixed Charges'!B:G</v>
          </cell>
          <cell r="N369" t="str">
            <v>'Fixed Charges'!109:114</v>
          </cell>
          <cell r="O369" t="str">
            <v>'Fixed Charges'!A:A</v>
          </cell>
          <cell r="P369" t="str">
            <v>PrintAll_T_366</v>
          </cell>
          <cell r="Q369" t="str">
            <v>PrintAll_T_366t</v>
          </cell>
          <cell r="R369" t="str">
            <v>PrintAll_T_366s</v>
          </cell>
          <cell r="S369" t="str">
            <v>'Fixed Charges'!$A$109</v>
          </cell>
          <cell r="T369" t="str">
            <v>366</v>
          </cell>
          <cell r="U369" t="str">
            <v>'Fixed Charges'!A109:G168</v>
          </cell>
          <cell r="V369" t="str">
            <v>G168</v>
          </cell>
          <cell r="W369" t="str">
            <v>G</v>
          </cell>
        </row>
        <row r="370">
          <cell r="A370" t="str">
            <v>Table 367</v>
          </cell>
          <cell r="B370">
            <v>367</v>
          </cell>
          <cell r="C370" t="str">
            <v>Annual Unused  by Meter Size and Class</v>
          </cell>
          <cell r="D370" t="str">
            <v>NA</v>
          </cell>
          <cell r="E370" t="str">
            <v>NA</v>
          </cell>
          <cell r="F370" t="str">
            <v>11 x 17</v>
          </cell>
          <cell r="G370" t="str">
            <v>L</v>
          </cell>
          <cell r="H370">
            <v>1</v>
          </cell>
          <cell r="I370">
            <v>1</v>
          </cell>
          <cell r="J370" t="str">
            <v>Fixed Charges</v>
          </cell>
          <cell r="K370" t="str">
            <v>Austin Water Utility</v>
          </cell>
          <cell r="L370" t="str">
            <v>1/3/2017</v>
          </cell>
          <cell r="M370" t="str">
            <v>'Fixed Charges'!A171:AA227 'Fixed Charges'!B:AA</v>
          </cell>
          <cell r="N370" t="str">
            <v>'Fixed Charges'!171:176</v>
          </cell>
          <cell r="O370" t="str">
            <v>'Fixed Charges'!A:A</v>
          </cell>
          <cell r="P370" t="str">
            <v>PrintAll_T_367</v>
          </cell>
          <cell r="Q370" t="str">
            <v>PrintAll_T_367t</v>
          </cell>
          <cell r="R370" t="str">
            <v>PrintAll_T_367s</v>
          </cell>
          <cell r="S370" t="str">
            <v>'Fixed Charges'!$A$171</v>
          </cell>
          <cell r="T370" t="str">
            <v>367</v>
          </cell>
          <cell r="U370" t="str">
            <v>'Fixed Charges'!A171:AA227</v>
          </cell>
          <cell r="V370" t="str">
            <v>AA227</v>
          </cell>
          <cell r="W370" t="str">
            <v>AA</v>
          </cell>
        </row>
        <row r="371">
          <cell r="A371" t="str">
            <v>Table 368</v>
          </cell>
          <cell r="B371">
            <v>368</v>
          </cell>
          <cell r="C371" t="str">
            <v>Annual Customer Charge  by Meter Size and Class</v>
          </cell>
          <cell r="D371" t="str">
            <v>NA</v>
          </cell>
          <cell r="E371" t="str">
            <v>NA</v>
          </cell>
          <cell r="F371" t="str">
            <v>11 x 17</v>
          </cell>
          <cell r="G371" t="str">
            <v>L</v>
          </cell>
          <cell r="H371">
            <v>1</v>
          </cell>
          <cell r="I371">
            <v>1</v>
          </cell>
          <cell r="J371" t="str">
            <v>Fixed Charges</v>
          </cell>
          <cell r="K371" t="str">
            <v>Austin Water Utility</v>
          </cell>
          <cell r="L371" t="str">
            <v>1/3/2017</v>
          </cell>
          <cell r="M371" t="str">
            <v>'Fixed Charges'!A230:AA286 'Fixed Charges'!B:AA</v>
          </cell>
          <cell r="N371" t="str">
            <v>'Fixed Charges'!230:235</v>
          </cell>
          <cell r="O371" t="str">
            <v>'Fixed Charges'!A:A</v>
          </cell>
          <cell r="P371" t="str">
            <v>PrintAll_T_368</v>
          </cell>
          <cell r="Q371" t="str">
            <v>PrintAll_T_368t</v>
          </cell>
          <cell r="R371" t="str">
            <v>PrintAll_T_368s</v>
          </cell>
          <cell r="S371" t="str">
            <v>'Fixed Charges'!$A$230</v>
          </cell>
          <cell r="T371" t="str">
            <v>368</v>
          </cell>
          <cell r="U371" t="str">
            <v>'Fixed Charges'!A230:AA286</v>
          </cell>
          <cell r="V371" t="str">
            <v>AA286</v>
          </cell>
          <cell r="W371" t="str">
            <v>AA</v>
          </cell>
        </row>
        <row r="372">
          <cell r="A372" t="str">
            <v>Table 369</v>
          </cell>
          <cell r="B372">
            <v>369</v>
          </cell>
          <cell r="C372" t="str">
            <v>Annual Meter Charge  by Meter Size and Class</v>
          </cell>
          <cell r="D372" t="str">
            <v>NA</v>
          </cell>
          <cell r="E372" t="str">
            <v>NA</v>
          </cell>
          <cell r="F372" t="str">
            <v>11 x 17</v>
          </cell>
          <cell r="G372" t="str">
            <v>L</v>
          </cell>
          <cell r="H372">
            <v>1</v>
          </cell>
          <cell r="I372">
            <v>1</v>
          </cell>
          <cell r="J372" t="str">
            <v>Fixed Charges</v>
          </cell>
          <cell r="K372" t="str">
            <v>Austin Water Utility</v>
          </cell>
          <cell r="L372" t="str">
            <v>1/3/2017</v>
          </cell>
          <cell r="M372" t="str">
            <v>'Fixed Charges'!A289:AA345 'Fixed Charges'!B:AA</v>
          </cell>
          <cell r="N372" t="str">
            <v>'Fixed Charges'!289:294</v>
          </cell>
          <cell r="O372" t="str">
            <v>'Fixed Charges'!A:A</v>
          </cell>
          <cell r="P372" t="str">
            <v>PrintAll_T_369</v>
          </cell>
          <cell r="Q372" t="str">
            <v>PrintAll_T_369t</v>
          </cell>
          <cell r="R372" t="str">
            <v>PrintAll_T_369s</v>
          </cell>
          <cell r="S372" t="str">
            <v>'Fixed Charges'!$A$289</v>
          </cell>
          <cell r="T372" t="str">
            <v>369</v>
          </cell>
          <cell r="U372" t="str">
            <v>'Fixed Charges'!A289:AA345</v>
          </cell>
          <cell r="V372" t="str">
            <v>AA345</v>
          </cell>
          <cell r="W372" t="str">
            <v>AA</v>
          </cell>
        </row>
        <row r="373">
          <cell r="A373" t="str">
            <v>Table 370</v>
          </cell>
          <cell r="B373">
            <v>370</v>
          </cell>
          <cell r="C373" t="str">
            <v>Annual Fire Charge  by Meter Size and Class</v>
          </cell>
          <cell r="D373" t="str">
            <v>NA</v>
          </cell>
          <cell r="E373" t="str">
            <v>NA</v>
          </cell>
          <cell r="F373" t="str">
            <v>11 x 17</v>
          </cell>
          <cell r="G373" t="str">
            <v>L</v>
          </cell>
          <cell r="H373">
            <v>1</v>
          </cell>
          <cell r="I373">
            <v>1</v>
          </cell>
          <cell r="J373" t="str">
            <v>Fixed Charges</v>
          </cell>
          <cell r="K373" t="str">
            <v>Austin Water Utility</v>
          </cell>
          <cell r="L373" t="str">
            <v>1/3/2017</v>
          </cell>
          <cell r="M373" t="str">
            <v>'Fixed Charges'!A348:AA404 'Fixed Charges'!B:AA</v>
          </cell>
          <cell r="N373" t="str">
            <v>'Fixed Charges'!348:353</v>
          </cell>
          <cell r="O373" t="str">
            <v>'Fixed Charges'!A:A</v>
          </cell>
          <cell r="P373" t="str">
            <v>PrintAll_T_370</v>
          </cell>
          <cell r="Q373" t="str">
            <v>PrintAll_T_370t</v>
          </cell>
          <cell r="R373" t="str">
            <v>PrintAll_T_370s</v>
          </cell>
          <cell r="S373" t="str">
            <v>'Fixed Charges'!$A$348</v>
          </cell>
          <cell r="T373" t="str">
            <v>370</v>
          </cell>
          <cell r="U373" t="str">
            <v>'Fixed Charges'!A348:AA404</v>
          </cell>
          <cell r="V373" t="str">
            <v>AA404</v>
          </cell>
          <cell r="W373" t="str">
            <v>AA</v>
          </cell>
        </row>
        <row r="374">
          <cell r="A374" t="str">
            <v>Table 371</v>
          </cell>
          <cell r="B374">
            <v>371</v>
          </cell>
          <cell r="C374" t="str">
            <v>Annual Unused  by Meter Size and Class</v>
          </cell>
          <cell r="D374" t="str">
            <v>NA</v>
          </cell>
          <cell r="E374" t="str">
            <v>NA</v>
          </cell>
          <cell r="F374" t="str">
            <v>11 x 17</v>
          </cell>
          <cell r="G374" t="str">
            <v>L</v>
          </cell>
          <cell r="H374">
            <v>1</v>
          </cell>
          <cell r="I374">
            <v>1</v>
          </cell>
          <cell r="J374" t="str">
            <v>Fixed Charges</v>
          </cell>
          <cell r="K374" t="str">
            <v>Austin Water Utility</v>
          </cell>
          <cell r="L374" t="str">
            <v>1/3/2017</v>
          </cell>
          <cell r="M374" t="str">
            <v>'Fixed Charges'!A407:AA463 'Fixed Charges'!B:AA</v>
          </cell>
          <cell r="N374" t="str">
            <v>'Fixed Charges'!407:412</v>
          </cell>
          <cell r="O374" t="str">
            <v>'Fixed Charges'!A:A</v>
          </cell>
          <cell r="P374" t="str">
            <v>PrintAll_T_371</v>
          </cell>
          <cell r="Q374" t="str">
            <v>PrintAll_T_371t</v>
          </cell>
          <cell r="R374" t="str">
            <v>PrintAll_T_371s</v>
          </cell>
          <cell r="S374" t="str">
            <v>'Fixed Charges'!$A$407</v>
          </cell>
          <cell r="T374" t="str">
            <v>371</v>
          </cell>
          <cell r="U374" t="str">
            <v>'Fixed Charges'!A407:AA463</v>
          </cell>
          <cell r="V374" t="str">
            <v>AA463</v>
          </cell>
          <cell r="W374" t="str">
            <v>AA</v>
          </cell>
        </row>
        <row r="375">
          <cell r="A375" t="str">
            <v>Table 372</v>
          </cell>
          <cell r="B375">
            <v>372</v>
          </cell>
          <cell r="C375" t="str">
            <v>Total Annual Fixed Charges by Class</v>
          </cell>
          <cell r="D375" t="str">
            <v>NA</v>
          </cell>
          <cell r="E375" t="str">
            <v>NA</v>
          </cell>
          <cell r="F375" t="str">
            <v>11 x 17</v>
          </cell>
          <cell r="G375" t="str">
            <v>L</v>
          </cell>
          <cell r="H375">
            <v>1</v>
          </cell>
          <cell r="I375">
            <v>1</v>
          </cell>
          <cell r="J375" t="str">
            <v>Fixed Charges</v>
          </cell>
          <cell r="K375" t="str">
            <v>Austin Water Utility</v>
          </cell>
          <cell r="L375" t="str">
            <v>1/3/2017</v>
          </cell>
          <cell r="M375" t="str">
            <v>'Fixed Charges'!A466:AA522 'Fixed Charges'!B:AA</v>
          </cell>
          <cell r="N375" t="str">
            <v>'Fixed Charges'!466:471</v>
          </cell>
          <cell r="O375" t="str">
            <v>'Fixed Charges'!A:A</v>
          </cell>
          <cell r="P375" t="str">
            <v>PrintAll_T_372</v>
          </cell>
          <cell r="Q375" t="str">
            <v>PrintAll_T_372t</v>
          </cell>
          <cell r="R375" t="str">
            <v>PrintAll_T_372s</v>
          </cell>
          <cell r="S375" t="str">
            <v>'Fixed Charges'!$A$466</v>
          </cell>
          <cell r="T375" t="str">
            <v>372</v>
          </cell>
          <cell r="U375" t="str">
            <v>'Fixed Charges'!A466:AA522</v>
          </cell>
          <cell r="V375" t="str">
            <v>AA522</v>
          </cell>
          <cell r="W375" t="str">
            <v>AA</v>
          </cell>
        </row>
        <row r="376">
          <cell r="A376" t="str">
            <v>Table 373</v>
          </cell>
          <cell r="B376">
            <v>373</v>
          </cell>
          <cell r="C376" t="str">
            <v>Total Monthly Fixed Charges by Class</v>
          </cell>
          <cell r="D376" t="str">
            <v>NA</v>
          </cell>
          <cell r="E376" t="str">
            <v>NA</v>
          </cell>
          <cell r="F376" t="str">
            <v>11 x 17</v>
          </cell>
          <cell r="G376" t="str">
            <v>L</v>
          </cell>
          <cell r="H376">
            <v>1</v>
          </cell>
          <cell r="I376">
            <v>1</v>
          </cell>
          <cell r="J376" t="str">
            <v>Fixed Charges</v>
          </cell>
          <cell r="K376" t="str">
            <v>Austin Water Utility</v>
          </cell>
          <cell r="L376" t="str">
            <v>1/3/2017</v>
          </cell>
          <cell r="M376" t="str">
            <v>'Fixed Charges'!A525:AA581 'Fixed Charges'!B:AA</v>
          </cell>
          <cell r="N376" t="str">
            <v>'Fixed Charges'!525:530</v>
          </cell>
          <cell r="O376" t="str">
            <v>'Fixed Charges'!A:A</v>
          </cell>
          <cell r="P376" t="str">
            <v>PrintAll_T_373</v>
          </cell>
          <cell r="Q376" t="str">
            <v>PrintAll_T_373t</v>
          </cell>
          <cell r="R376" t="str">
            <v>PrintAll_T_373s</v>
          </cell>
          <cell r="S376" t="str">
            <v>'Fixed Charges'!$A$525</v>
          </cell>
          <cell r="T376" t="str">
            <v>373</v>
          </cell>
          <cell r="U376" t="str">
            <v>'Fixed Charges'!A525:AA581</v>
          </cell>
          <cell r="V376" t="str">
            <v>AA581</v>
          </cell>
          <cell r="W376" t="str">
            <v>AA</v>
          </cell>
        </row>
        <row r="377">
          <cell r="A377" t="str">
            <v>Table 374</v>
          </cell>
          <cell r="B377">
            <v>374</v>
          </cell>
          <cell r="C377" t="str">
            <v>Combined Annual Charges by Billing Determinant</v>
          </cell>
          <cell r="D377" t="str">
            <v>NA</v>
          </cell>
          <cell r="E377" t="str">
            <v>NA</v>
          </cell>
          <cell r="F377" t="str">
            <v>11 x 17</v>
          </cell>
          <cell r="G377" t="str">
            <v>L</v>
          </cell>
          <cell r="H377">
            <v>1</v>
          </cell>
          <cell r="I377">
            <v>1</v>
          </cell>
          <cell r="J377" t="str">
            <v>Fixed Charges</v>
          </cell>
          <cell r="K377" t="str">
            <v>Austin Water Utility</v>
          </cell>
          <cell r="L377" t="str">
            <v>1/3/2017</v>
          </cell>
          <cell r="M377" t="str">
            <v>'Fixed Charges'!A584:AA607 'Fixed Charges'!B:AA</v>
          </cell>
          <cell r="N377" t="str">
            <v>'Fixed Charges'!584:589</v>
          </cell>
          <cell r="O377" t="str">
            <v>'Fixed Charges'!A:A</v>
          </cell>
          <cell r="P377" t="str">
            <v>PrintAll_T_374</v>
          </cell>
          <cell r="Q377" t="str">
            <v>PrintAll_T_374t</v>
          </cell>
          <cell r="R377" t="str">
            <v>PrintAll_T_374s</v>
          </cell>
          <cell r="S377" t="str">
            <v>'Fixed Charges'!$A$584</v>
          </cell>
          <cell r="T377" t="str">
            <v>374</v>
          </cell>
          <cell r="U377" t="str">
            <v>'Fixed Charges'!A584:AA607</v>
          </cell>
          <cell r="V377" t="str">
            <v>AA607</v>
          </cell>
          <cell r="W377" t="str">
            <v>AA</v>
          </cell>
        </row>
        <row r="378">
          <cell r="A378" t="str">
            <v>Table 375</v>
          </cell>
          <cell r="B378">
            <v>375</v>
          </cell>
          <cell r="C378" t="str">
            <v>Combined Monthly Charges by Billing Determinant</v>
          </cell>
          <cell r="D378" t="str">
            <v>NA</v>
          </cell>
          <cell r="E378" t="str">
            <v>NA</v>
          </cell>
          <cell r="F378" t="str">
            <v>11 x 17</v>
          </cell>
          <cell r="G378" t="str">
            <v>L</v>
          </cell>
          <cell r="H378">
            <v>1</v>
          </cell>
          <cell r="I378">
            <v>1</v>
          </cell>
          <cell r="J378" t="str">
            <v>Fixed Charges</v>
          </cell>
          <cell r="K378" t="str">
            <v>Austin Water Utility</v>
          </cell>
          <cell r="L378" t="str">
            <v>1/3/2017</v>
          </cell>
          <cell r="M378" t="str">
            <v>'Fixed Charges'!A611:AA626 'Fixed Charges'!B:AA</v>
          </cell>
          <cell r="N378" t="str">
            <v>'Fixed Charges'!611:616</v>
          </cell>
          <cell r="O378" t="str">
            <v>'Fixed Charges'!A:A</v>
          </cell>
          <cell r="P378" t="str">
            <v>PrintAll_T_375</v>
          </cell>
          <cell r="Q378" t="str">
            <v>PrintAll_T_375t</v>
          </cell>
          <cell r="R378" t="str">
            <v>PrintAll_T_375s</v>
          </cell>
          <cell r="S378" t="str">
            <v>'Fixed Charges'!$A$611</v>
          </cell>
          <cell r="T378" t="str">
            <v>375</v>
          </cell>
          <cell r="U378" t="str">
            <v>'Fixed Charges'!A611:AA626</v>
          </cell>
          <cell r="V378" t="str">
            <v>AA626</v>
          </cell>
          <cell r="W378" t="str">
            <v>AA</v>
          </cell>
        </row>
        <row r="379">
          <cell r="A379" t="str">
            <v>Table 376</v>
          </cell>
          <cell r="B379">
            <v>376</v>
          </cell>
          <cell r="C379" t="str">
            <v>Additional Fixed Charge Revenues</v>
          </cell>
          <cell r="D379" t="str">
            <v>NA</v>
          </cell>
          <cell r="E379" t="str">
            <v>NA</v>
          </cell>
          <cell r="F379" t="str">
            <v>11 x 17</v>
          </cell>
          <cell r="G379" t="str">
            <v>L</v>
          </cell>
          <cell r="H379">
            <v>1</v>
          </cell>
          <cell r="I379">
            <v>1</v>
          </cell>
          <cell r="J379" t="str">
            <v>Fixed Charges</v>
          </cell>
          <cell r="K379" t="str">
            <v>Austin Water Utility</v>
          </cell>
          <cell r="L379" t="str">
            <v>1/3/2017</v>
          </cell>
          <cell r="M379" t="str">
            <v>'Fixed Charges'!A629:AA672 'Fixed Charges'!B:AA</v>
          </cell>
          <cell r="N379" t="str">
            <v>'Fixed Charges'!629:634</v>
          </cell>
          <cell r="O379" t="str">
            <v>'Fixed Charges'!A:A</v>
          </cell>
          <cell r="P379" t="str">
            <v>PrintAll_T_376</v>
          </cell>
          <cell r="Q379" t="str">
            <v>PrintAll_T_376t</v>
          </cell>
          <cell r="R379" t="str">
            <v>PrintAll_T_376s</v>
          </cell>
          <cell r="S379" t="str">
            <v>'Fixed Charges'!$A$629</v>
          </cell>
          <cell r="T379" t="str">
            <v>376</v>
          </cell>
          <cell r="U379" t="str">
            <v>'Fixed Charges'!A629:AA672</v>
          </cell>
          <cell r="V379" t="str">
            <v>AA672</v>
          </cell>
          <cell r="W379" t="str">
            <v>AA</v>
          </cell>
        </row>
        <row r="380">
          <cell r="A380" t="str">
            <v>Table 377</v>
          </cell>
          <cell r="B380">
            <v>377</v>
          </cell>
          <cell r="C380" t="str">
            <v>Combined Monthly Charges by Billing Determinant</v>
          </cell>
          <cell r="D380" t="str">
            <v>NA</v>
          </cell>
          <cell r="E380" t="str">
            <v>NA</v>
          </cell>
          <cell r="F380" t="str">
            <v>11 x 17</v>
          </cell>
          <cell r="G380" t="str">
            <v>L</v>
          </cell>
          <cell r="H380">
            <v>1</v>
          </cell>
          <cell r="I380">
            <v>1</v>
          </cell>
          <cell r="J380" t="str">
            <v>Fixed Charges</v>
          </cell>
          <cell r="K380" t="str">
            <v>Austin Water Utility</v>
          </cell>
          <cell r="L380" t="str">
            <v>1/3/2017</v>
          </cell>
          <cell r="M380" t="str">
            <v>'Fixed Charges'!A675:AA690 'Fixed Charges'!B:AA</v>
          </cell>
          <cell r="N380" t="str">
            <v>'Fixed Charges'!675:680</v>
          </cell>
          <cell r="O380" t="str">
            <v>'Fixed Charges'!A:A</v>
          </cell>
          <cell r="P380" t="str">
            <v>PrintAll_T_377</v>
          </cell>
          <cell r="Q380" t="str">
            <v>PrintAll_T_377t</v>
          </cell>
          <cell r="R380" t="str">
            <v>PrintAll_T_377s</v>
          </cell>
          <cell r="S380" t="str">
            <v>'Fixed Charges'!$A$675</v>
          </cell>
          <cell r="T380" t="str">
            <v>377</v>
          </cell>
          <cell r="U380" t="str">
            <v>'Fixed Charges'!A675:AA690</v>
          </cell>
          <cell r="V380" t="str">
            <v>AA690</v>
          </cell>
          <cell r="W380" t="str">
            <v>AA</v>
          </cell>
        </row>
        <row r="381">
          <cell r="A381" t="str">
            <v>Table 378</v>
          </cell>
          <cell r="B381">
            <v>378</v>
          </cell>
          <cell r="C381" t="str">
            <v>Additional Fixed Charge Revenue by Class by Customer and by Month</v>
          </cell>
          <cell r="D381" t="str">
            <v>NA</v>
          </cell>
          <cell r="E381" t="str">
            <v>NA</v>
          </cell>
          <cell r="F381" t="str">
            <v>11 x 17</v>
          </cell>
          <cell r="G381" t="str">
            <v>L</v>
          </cell>
          <cell r="H381">
            <v>1</v>
          </cell>
          <cell r="I381">
            <v>1</v>
          </cell>
          <cell r="J381" t="str">
            <v>Fixed Charges</v>
          </cell>
          <cell r="K381" t="str">
            <v>Austin Water Utility</v>
          </cell>
          <cell r="L381" t="str">
            <v>1/3/2017</v>
          </cell>
          <cell r="M381" t="str">
            <v>'Fixed Charges'!A693:R752 'Fixed Charges'!B:R</v>
          </cell>
          <cell r="N381" t="str">
            <v>'Fixed Charges'!693:699</v>
          </cell>
          <cell r="O381" t="str">
            <v>'Fixed Charges'!A:A</v>
          </cell>
          <cell r="P381" t="str">
            <v>PrintAll_T_378</v>
          </cell>
          <cell r="Q381" t="str">
            <v>PrintAll_T_378t</v>
          </cell>
          <cell r="R381" t="str">
            <v>PrintAll_T_378s</v>
          </cell>
          <cell r="S381" t="str">
            <v>'Fixed Charges'!$A$693</v>
          </cell>
          <cell r="T381" t="str">
            <v>378</v>
          </cell>
          <cell r="U381" t="str">
            <v>'Fixed Charges'!A693:R752</v>
          </cell>
          <cell r="V381" t="str">
            <v>R752</v>
          </cell>
          <cell r="W381" t="str">
            <v>R</v>
          </cell>
        </row>
        <row r="382">
          <cell r="A382" t="str">
            <v>Table 379</v>
          </cell>
          <cell r="B382">
            <v>379</v>
          </cell>
          <cell r="C382" t="str">
            <v>Fixed Charge Revenue by Class and Month</v>
          </cell>
          <cell r="D382" t="str">
            <v>NA</v>
          </cell>
          <cell r="E382" t="str">
            <v>NA</v>
          </cell>
          <cell r="F382" t="str">
            <v>11 x 17</v>
          </cell>
          <cell r="G382" t="str">
            <v>L</v>
          </cell>
          <cell r="H382">
            <v>1</v>
          </cell>
          <cell r="I382">
            <v>1</v>
          </cell>
          <cell r="J382" t="str">
            <v>Fixed Charges</v>
          </cell>
          <cell r="K382" t="str">
            <v>Austin Water Utility</v>
          </cell>
          <cell r="L382" t="str">
            <v>1/3/2017</v>
          </cell>
          <cell r="M382" t="str">
            <v>'Fixed Charges'!A754:N812 'Fixed Charges'!B:N</v>
          </cell>
          <cell r="N382" t="str">
            <v>'Fixed Charges'!754:759</v>
          </cell>
          <cell r="O382" t="str">
            <v>'Fixed Charges'!A:A</v>
          </cell>
          <cell r="P382" t="str">
            <v>PrintAll_T_379</v>
          </cell>
          <cell r="Q382" t="str">
            <v>PrintAll_T_379t</v>
          </cell>
          <cell r="R382" t="str">
            <v>PrintAll_T_379s</v>
          </cell>
          <cell r="S382" t="str">
            <v>'Fixed Charges'!$A$754</v>
          </cell>
          <cell r="T382" t="str">
            <v>379</v>
          </cell>
          <cell r="U382" t="str">
            <v>'Fixed Charges'!A754:N812</v>
          </cell>
          <cell r="V382" t="str">
            <v>N812</v>
          </cell>
          <cell r="W382" t="str">
            <v>N</v>
          </cell>
        </row>
        <row r="383">
          <cell r="A383" t="str">
            <v>Table 380</v>
          </cell>
          <cell r="B383">
            <v>380</v>
          </cell>
          <cell r="C383" t="str">
            <v>New Rate Implementation Revenue Summary</v>
          </cell>
          <cell r="D383" t="str">
            <v>NA</v>
          </cell>
          <cell r="E383" t="str">
            <v>NA</v>
          </cell>
          <cell r="F383" t="str">
            <v>11 x 17</v>
          </cell>
          <cell r="G383" t="str">
            <v>L</v>
          </cell>
          <cell r="H383">
            <v>1</v>
          </cell>
          <cell r="I383">
            <v>1</v>
          </cell>
          <cell r="J383" t="str">
            <v>COS Adj</v>
          </cell>
          <cell r="K383" t="str">
            <v>Austin Water Utility</v>
          </cell>
          <cell r="L383" t="str">
            <v>1/3/2017</v>
          </cell>
          <cell r="M383" t="str">
            <v>'COS Adj'!A16:H75 'COS Adj'!B:H</v>
          </cell>
          <cell r="N383" t="str">
            <v>'COS Adj'!16:22</v>
          </cell>
          <cell r="O383" t="str">
            <v>'COS Adj'!A:A</v>
          </cell>
          <cell r="P383" t="str">
            <v>PrintAll_T_380</v>
          </cell>
          <cell r="Q383" t="str">
            <v>PrintAll_T_380t</v>
          </cell>
          <cell r="R383" t="str">
            <v>PrintAll_T_380s</v>
          </cell>
          <cell r="S383" t="str">
            <v>'COS Adj'!$A$16</v>
          </cell>
          <cell r="T383" t="str">
            <v>380</v>
          </cell>
          <cell r="U383" t="str">
            <v>'COS Adj'!A16:H75</v>
          </cell>
          <cell r="V383" t="str">
            <v>H75</v>
          </cell>
          <cell r="W383" t="str">
            <v>H</v>
          </cell>
        </row>
        <row r="384">
          <cell r="A384" t="str">
            <v>Table 381</v>
          </cell>
          <cell r="B384">
            <v>381</v>
          </cell>
          <cell r="C384" t="str">
            <v>Premium – Residential &amp; Wholesale Subsidy</v>
          </cell>
          <cell r="D384" t="str">
            <v>NA</v>
          </cell>
          <cell r="E384" t="str">
            <v>NA</v>
          </cell>
          <cell r="F384" t="str">
            <v>11 x 17</v>
          </cell>
          <cell r="G384" t="str">
            <v>L</v>
          </cell>
          <cell r="H384">
            <v>1</v>
          </cell>
          <cell r="I384">
            <v>1</v>
          </cell>
          <cell r="J384" t="str">
            <v>COS Adj</v>
          </cell>
          <cell r="K384" t="str">
            <v>Austin Water Utility</v>
          </cell>
          <cell r="L384" t="str">
            <v>1/3/2017</v>
          </cell>
          <cell r="M384" t="str">
            <v>'COS Adj'!A80:J142 'COS Adj'!B:J</v>
          </cell>
          <cell r="N384" t="str">
            <v>'COS Adj'!80:86</v>
          </cell>
          <cell r="O384" t="str">
            <v>'COS Adj'!A:A</v>
          </cell>
          <cell r="P384" t="str">
            <v>PrintAll_T_381</v>
          </cell>
          <cell r="Q384" t="str">
            <v>PrintAll_T_381t</v>
          </cell>
          <cell r="R384" t="str">
            <v>PrintAll_T_381s</v>
          </cell>
          <cell r="S384" t="str">
            <v>'COS Adj'!$A$80</v>
          </cell>
          <cell r="T384" t="str">
            <v>381</v>
          </cell>
          <cell r="U384" t="str">
            <v>'COS Adj'!A80:J142</v>
          </cell>
          <cell r="V384" t="str">
            <v>J142</v>
          </cell>
          <cell r="W384" t="str">
            <v>J</v>
          </cell>
        </row>
        <row r="385">
          <cell r="A385" t="str">
            <v>Table 382</v>
          </cell>
          <cell r="B385">
            <v>382</v>
          </cell>
          <cell r="C385" t="str">
            <v>Allocation and Distribution – Residential Subsidy</v>
          </cell>
          <cell r="D385" t="str">
            <v>NA</v>
          </cell>
          <cell r="E385" t="str">
            <v>NA</v>
          </cell>
          <cell r="F385" t="str">
            <v>11 x 17</v>
          </cell>
          <cell r="G385" t="str">
            <v>L</v>
          </cell>
          <cell r="H385">
            <v>1</v>
          </cell>
          <cell r="I385">
            <v>1</v>
          </cell>
          <cell r="J385" t="str">
            <v>COS Adj</v>
          </cell>
          <cell r="K385" t="str">
            <v>Austin Water Utility</v>
          </cell>
          <cell r="L385" t="str">
            <v>1/3/2017</v>
          </cell>
          <cell r="M385" t="str">
            <v>'COS Adj'!A147:H209 'COS Adj'!B:H</v>
          </cell>
          <cell r="N385" t="str">
            <v>'COS Adj'!147:153</v>
          </cell>
          <cell r="O385" t="str">
            <v>'COS Adj'!A:A</v>
          </cell>
          <cell r="P385" t="str">
            <v>PrintAll_T_382</v>
          </cell>
          <cell r="Q385" t="str">
            <v>PrintAll_T_382t</v>
          </cell>
          <cell r="R385" t="str">
            <v>PrintAll_T_382s</v>
          </cell>
          <cell r="S385" t="str">
            <v>'COS Adj'!$A$147</v>
          </cell>
          <cell r="T385" t="str">
            <v>382</v>
          </cell>
          <cell r="U385" t="str">
            <v>'COS Adj'!A147:H209</v>
          </cell>
          <cell r="V385" t="str">
            <v>H209</v>
          </cell>
          <cell r="W385" t="str">
            <v>H</v>
          </cell>
        </row>
        <row r="386">
          <cell r="A386" t="str">
            <v>Table 383</v>
          </cell>
          <cell r="B386">
            <v>383</v>
          </cell>
          <cell r="C386" t="str">
            <v>Premium – CAP Subsidy</v>
          </cell>
          <cell r="D386" t="str">
            <v>NA</v>
          </cell>
          <cell r="E386" t="str">
            <v>NA</v>
          </cell>
          <cell r="F386" t="str">
            <v>11 x 17</v>
          </cell>
          <cell r="G386" t="str">
            <v>L</v>
          </cell>
          <cell r="H386">
            <v>1</v>
          </cell>
          <cell r="I386">
            <v>1</v>
          </cell>
          <cell r="J386" t="str">
            <v>COS Adj</v>
          </cell>
          <cell r="K386" t="str">
            <v>Austin Water Utility</v>
          </cell>
          <cell r="L386" t="str">
            <v>1/3/2017</v>
          </cell>
          <cell r="M386" t="str">
            <v>'COS Adj'!A216:J278 'COS Adj'!B:J</v>
          </cell>
          <cell r="N386" t="str">
            <v>'COS Adj'!216:222</v>
          </cell>
          <cell r="O386" t="str">
            <v>'COS Adj'!A:A</v>
          </cell>
          <cell r="P386" t="str">
            <v>PrintAll_T_383</v>
          </cell>
          <cell r="Q386" t="str">
            <v>PrintAll_T_383t</v>
          </cell>
          <cell r="R386" t="str">
            <v>PrintAll_T_383s</v>
          </cell>
          <cell r="S386" t="str">
            <v>'COS Adj'!$A$216</v>
          </cell>
          <cell r="T386" t="str">
            <v>383</v>
          </cell>
          <cell r="U386" t="str">
            <v>'COS Adj'!A216:J278</v>
          </cell>
          <cell r="V386" t="str">
            <v>J278</v>
          </cell>
          <cell r="W386" t="str">
            <v>J</v>
          </cell>
        </row>
        <row r="387">
          <cell r="A387" t="str">
            <v>Table 384</v>
          </cell>
          <cell r="B387">
            <v>384</v>
          </cell>
          <cell r="C387" t="str">
            <v>Allocation and Distribution – CAP Subsidy</v>
          </cell>
          <cell r="D387" t="str">
            <v>NA</v>
          </cell>
          <cell r="E387" t="str">
            <v>NA</v>
          </cell>
          <cell r="F387" t="str">
            <v>11 x 17</v>
          </cell>
          <cell r="G387" t="str">
            <v>L</v>
          </cell>
          <cell r="H387">
            <v>1</v>
          </cell>
          <cell r="I387">
            <v>1</v>
          </cell>
          <cell r="J387" t="str">
            <v>COS Adj</v>
          </cell>
          <cell r="K387" t="str">
            <v>Austin Water Utility</v>
          </cell>
          <cell r="L387" t="str">
            <v>1/3/2017</v>
          </cell>
          <cell r="M387" t="str">
            <v>'COS Adj'!A283:H345 'COS Adj'!B:H</v>
          </cell>
          <cell r="N387" t="str">
            <v>'COS Adj'!283:289</v>
          </cell>
          <cell r="O387" t="str">
            <v>'COS Adj'!A:A</v>
          </cell>
          <cell r="P387" t="str">
            <v>PrintAll_T_384</v>
          </cell>
          <cell r="Q387" t="str">
            <v>PrintAll_T_384t</v>
          </cell>
          <cell r="R387" t="str">
            <v>PrintAll_T_384s</v>
          </cell>
          <cell r="S387" t="str">
            <v>'COS Adj'!$A$283</v>
          </cell>
          <cell r="T387" t="str">
            <v>384</v>
          </cell>
          <cell r="U387" t="str">
            <v>'COS Adj'!A283:H345</v>
          </cell>
          <cell r="V387" t="str">
            <v>H345</v>
          </cell>
          <cell r="W387" t="str">
            <v>H</v>
          </cell>
        </row>
        <row r="388">
          <cell r="A388" t="str">
            <v>Table 385</v>
          </cell>
          <cell r="B388">
            <v>385</v>
          </cell>
          <cell r="C388" t="str">
            <v>Adjusted Costs of Service by Charge Type</v>
          </cell>
          <cell r="D388" t="str">
            <v>NA</v>
          </cell>
          <cell r="E388" t="str">
            <v>NA</v>
          </cell>
          <cell r="F388" t="str">
            <v>11 x 17</v>
          </cell>
          <cell r="G388" t="str">
            <v>L</v>
          </cell>
          <cell r="H388">
            <v>1</v>
          </cell>
          <cell r="I388">
            <v>1</v>
          </cell>
          <cell r="J388" t="str">
            <v>COS Adj</v>
          </cell>
          <cell r="K388" t="str">
            <v>Austin Water Utility</v>
          </cell>
          <cell r="L388" t="str">
            <v>1/3/2017</v>
          </cell>
          <cell r="M388" t="str">
            <v>'COS Adj'!A350:E408 'COS Adj'!B:E</v>
          </cell>
          <cell r="N388" t="str">
            <v>'COS Adj'!350:355</v>
          </cell>
          <cell r="O388" t="str">
            <v>'COS Adj'!A:A</v>
          </cell>
          <cell r="P388" t="str">
            <v>PrintAll_T_385</v>
          </cell>
          <cell r="Q388" t="str">
            <v>PrintAll_T_385t</v>
          </cell>
          <cell r="R388" t="str">
            <v>PrintAll_T_385s</v>
          </cell>
          <cell r="S388" t="str">
            <v>'COS Adj'!$A$350</v>
          </cell>
          <cell r="T388" t="str">
            <v>385</v>
          </cell>
          <cell r="U388" t="str">
            <v>'COS Adj'!A350:E408</v>
          </cell>
          <cell r="V388" t="str">
            <v>E408</v>
          </cell>
          <cell r="W388" t="str">
            <v>E</v>
          </cell>
        </row>
        <row r="389">
          <cell r="A389" t="str">
            <v>Table 386</v>
          </cell>
          <cell r="B389">
            <v>386</v>
          </cell>
          <cell r="C389" t="str">
            <v>Difference in Costs of Service by Charge Type (Adjusted less Original)</v>
          </cell>
          <cell r="D389" t="str">
            <v>NA</v>
          </cell>
          <cell r="E389" t="str">
            <v>NA</v>
          </cell>
          <cell r="F389" t="str">
            <v>11 x 17</v>
          </cell>
          <cell r="G389" t="str">
            <v>L</v>
          </cell>
          <cell r="H389">
            <v>1</v>
          </cell>
          <cell r="I389">
            <v>1</v>
          </cell>
          <cell r="J389" t="str">
            <v>COS Adj</v>
          </cell>
          <cell r="K389" t="str">
            <v>Austin Water Utility</v>
          </cell>
          <cell r="L389" t="str">
            <v>1/3/2017</v>
          </cell>
          <cell r="M389" t="str">
            <v>'COS Adj'!A411:D469 'COS Adj'!B:D</v>
          </cell>
          <cell r="N389" t="str">
            <v>'COS Adj'!411:416</v>
          </cell>
          <cell r="O389" t="str">
            <v>'COS Adj'!A:A</v>
          </cell>
          <cell r="P389" t="str">
            <v>PrintAll_T_386</v>
          </cell>
          <cell r="Q389" t="str">
            <v>PrintAll_T_386t</v>
          </cell>
          <cell r="R389" t="str">
            <v>PrintAll_T_386s</v>
          </cell>
          <cell r="S389" t="str">
            <v>'COS Adj'!$A$411</v>
          </cell>
          <cell r="T389" t="str">
            <v>386</v>
          </cell>
          <cell r="U389" t="str">
            <v>'COS Adj'!A411:D469</v>
          </cell>
          <cell r="V389" t="str">
            <v>D469</v>
          </cell>
          <cell r="W389" t="str">
            <v>D</v>
          </cell>
        </row>
        <row r="390">
          <cell r="A390" t="str">
            <v>Table 387</v>
          </cell>
          <cell r="B390">
            <v>387</v>
          </cell>
          <cell r="C390" t="str">
            <v>Difference in Costs of Service by Charge Type</v>
          </cell>
          <cell r="D390" t="str">
            <v>NA</v>
          </cell>
          <cell r="E390" t="str">
            <v>NA</v>
          </cell>
          <cell r="F390" t="str">
            <v>11 x 17</v>
          </cell>
          <cell r="G390" t="str">
            <v>L</v>
          </cell>
          <cell r="H390">
            <v>1</v>
          </cell>
          <cell r="I390">
            <v>1</v>
          </cell>
          <cell r="J390" t="str">
            <v>COS Adj</v>
          </cell>
          <cell r="K390" t="str">
            <v>Austin Water Utility</v>
          </cell>
          <cell r="L390" t="str">
            <v>1/3/2017</v>
          </cell>
          <cell r="M390" t="str">
            <v>'COS Adj'!A472:D528 'COS Adj'!B:D</v>
          </cell>
          <cell r="N390" t="str">
            <v>'COS Adj'!472:477</v>
          </cell>
          <cell r="O390" t="str">
            <v>'COS Adj'!A:A</v>
          </cell>
          <cell r="P390" t="str">
            <v>PrintAll_T_387</v>
          </cell>
          <cell r="Q390" t="str">
            <v>PrintAll_T_387t</v>
          </cell>
          <cell r="R390" t="str">
            <v>PrintAll_T_387s</v>
          </cell>
          <cell r="S390" t="str">
            <v>'COS Adj'!$A$472</v>
          </cell>
          <cell r="T390" t="str">
            <v>387</v>
          </cell>
          <cell r="U390" t="str">
            <v>'COS Adj'!A472:D528</v>
          </cell>
          <cell r="V390" t="str">
            <v>D528</v>
          </cell>
          <cell r="W390" t="str">
            <v>D</v>
          </cell>
        </row>
        <row r="391">
          <cell r="A391" t="str">
            <v>Table 388</v>
          </cell>
          <cell r="B391">
            <v>388</v>
          </cell>
          <cell r="C391" t="str">
            <v>Consumption by Block for Nov-Sep</v>
          </cell>
          <cell r="D391" t="str">
            <v>NA</v>
          </cell>
          <cell r="E391" t="str">
            <v>NA</v>
          </cell>
          <cell r="F391" t="str">
            <v>11 x 17</v>
          </cell>
          <cell r="G391" t="str">
            <v>L</v>
          </cell>
          <cell r="H391">
            <v>1</v>
          </cell>
          <cell r="I391">
            <v>1</v>
          </cell>
          <cell r="J391" t="str">
            <v>Block Rates</v>
          </cell>
          <cell r="K391" t="str">
            <v>Austin Water Utility</v>
          </cell>
          <cell r="L391" t="str">
            <v>1/3/2017</v>
          </cell>
          <cell r="M391" t="str">
            <v>'Block Rates'!A13:L72 'Block Rates'!B:L</v>
          </cell>
          <cell r="N391" t="str">
            <v>'Block Rates'!13:19</v>
          </cell>
          <cell r="O391" t="str">
            <v>'Block Rates'!A:A</v>
          </cell>
          <cell r="P391" t="str">
            <v>PrintAll_T_388</v>
          </cell>
          <cell r="Q391" t="str">
            <v>PrintAll_T_388t</v>
          </cell>
          <cell r="R391" t="str">
            <v>PrintAll_T_388s</v>
          </cell>
          <cell r="S391" t="str">
            <v>'Block Rates'!$A$13</v>
          </cell>
          <cell r="T391" t="str">
            <v>388</v>
          </cell>
          <cell r="U391" t="str">
            <v>'Block Rates'!A13:L72</v>
          </cell>
          <cell r="V391" t="str">
            <v>L72</v>
          </cell>
          <cell r="W391" t="str">
            <v>L</v>
          </cell>
        </row>
        <row r="392">
          <cell r="A392" t="str">
            <v>Table 389</v>
          </cell>
          <cell r="B392">
            <v>389</v>
          </cell>
          <cell r="C392" t="str">
            <v>Existing Volume Rates by Block ($/Kgal)</v>
          </cell>
          <cell r="D392" t="str">
            <v>NA</v>
          </cell>
          <cell r="E392" t="str">
            <v>NA</v>
          </cell>
          <cell r="F392" t="str">
            <v>11 x 17</v>
          </cell>
          <cell r="G392" t="str">
            <v>L</v>
          </cell>
          <cell r="H392">
            <v>1</v>
          </cell>
          <cell r="I392">
            <v>1</v>
          </cell>
          <cell r="J392" t="str">
            <v>Block Rates</v>
          </cell>
          <cell r="K392" t="str">
            <v>Austin Water Utility</v>
          </cell>
          <cell r="L392" t="str">
            <v>1/3/2017</v>
          </cell>
          <cell r="M392" t="str">
            <v>'Block Rates'!A76:F132 'Block Rates'!B:F</v>
          </cell>
          <cell r="N392" t="str">
            <v>'Block Rates'!76:81</v>
          </cell>
          <cell r="O392" t="str">
            <v>'Block Rates'!A:A</v>
          </cell>
          <cell r="P392" t="str">
            <v>PrintAll_T_389</v>
          </cell>
          <cell r="Q392" t="str">
            <v>PrintAll_T_389t</v>
          </cell>
          <cell r="R392" t="str">
            <v>PrintAll_T_389s</v>
          </cell>
          <cell r="S392" t="str">
            <v>'Block Rates'!$A$76</v>
          </cell>
          <cell r="T392" t="str">
            <v>389</v>
          </cell>
          <cell r="U392" t="str">
            <v>'Block Rates'!A76:F132</v>
          </cell>
          <cell r="V392" t="str">
            <v>F132</v>
          </cell>
          <cell r="W392" t="str">
            <v>F</v>
          </cell>
        </row>
        <row r="393">
          <cell r="A393" t="str">
            <v>Table 390</v>
          </cell>
          <cell r="B393">
            <v>390</v>
          </cell>
          <cell r="C393" t="str">
            <v>Alternative A - Rate Determination for All Blocks</v>
          </cell>
          <cell r="D393" t="str">
            <v>NA</v>
          </cell>
          <cell r="E393" t="str">
            <v>NA</v>
          </cell>
          <cell r="F393" t="str">
            <v>11 x 17</v>
          </cell>
          <cell r="G393" t="str">
            <v>L</v>
          </cell>
          <cell r="H393">
            <v>1</v>
          </cell>
          <cell r="I393">
            <v>1</v>
          </cell>
          <cell r="J393" t="str">
            <v>Block Rates</v>
          </cell>
          <cell r="K393" t="str">
            <v>Austin Water Utility</v>
          </cell>
          <cell r="L393" t="str">
            <v>1/3/2017</v>
          </cell>
          <cell r="M393" t="str">
            <v>'Block Rates'!A135:M194 'Block Rates'!B:M</v>
          </cell>
          <cell r="N393" t="str">
            <v>'Block Rates'!135:141</v>
          </cell>
          <cell r="O393" t="str">
            <v>'Block Rates'!A:A</v>
          </cell>
          <cell r="P393" t="str">
            <v>PrintAll_T_390</v>
          </cell>
          <cell r="Q393" t="str">
            <v>PrintAll_T_390t</v>
          </cell>
          <cell r="R393" t="str">
            <v>PrintAll_T_390s</v>
          </cell>
          <cell r="S393" t="str">
            <v>'Block Rates'!$A$135</v>
          </cell>
          <cell r="T393" t="str">
            <v>390</v>
          </cell>
          <cell r="U393" t="str">
            <v>'Block Rates'!A135:M194</v>
          </cell>
          <cell r="V393" t="str">
            <v>M194</v>
          </cell>
          <cell r="W393" t="str">
            <v>M</v>
          </cell>
        </row>
        <row r="394">
          <cell r="A394" t="str">
            <v>Table 391</v>
          </cell>
          <cell r="B394">
            <v>391</v>
          </cell>
          <cell r="C394" t="str">
            <v>Seasonal Consumption by Class</v>
          </cell>
          <cell r="D394" t="str">
            <v>NA</v>
          </cell>
          <cell r="E394" t="str">
            <v>NA</v>
          </cell>
          <cell r="F394" t="str">
            <v>11 x 17</v>
          </cell>
          <cell r="G394" t="str">
            <v>L</v>
          </cell>
          <cell r="H394">
            <v>1</v>
          </cell>
          <cell r="I394">
            <v>1</v>
          </cell>
          <cell r="J394" t="str">
            <v>Seasonal Rates</v>
          </cell>
          <cell r="K394" t="str">
            <v>Austin Water Utility</v>
          </cell>
          <cell r="L394" t="str">
            <v>1/3/2017</v>
          </cell>
          <cell r="M394" t="str">
            <v>'Seasonal Rates'!A13:I72 'Seasonal Rates'!B:I</v>
          </cell>
          <cell r="N394" t="str">
            <v>'Seasonal Rates'!13:19</v>
          </cell>
          <cell r="O394" t="str">
            <v>'Seasonal Rates'!A:A</v>
          </cell>
          <cell r="P394" t="str">
            <v>PrintAll_T_391</v>
          </cell>
          <cell r="Q394" t="str">
            <v>PrintAll_T_391t</v>
          </cell>
          <cell r="R394" t="str">
            <v>PrintAll_T_391s</v>
          </cell>
          <cell r="S394" t="str">
            <v>'Seasonal Rates'!$A$13</v>
          </cell>
          <cell r="T394" t="str">
            <v>391</v>
          </cell>
          <cell r="U394" t="str">
            <v>'Seasonal Rates'!A13:I72</v>
          </cell>
          <cell r="V394" t="str">
            <v>I72</v>
          </cell>
          <cell r="W394" t="str">
            <v>I</v>
          </cell>
        </row>
        <row r="395">
          <cell r="A395" t="str">
            <v>Table 392</v>
          </cell>
          <cell r="B395">
            <v>392</v>
          </cell>
          <cell r="C395" t="str">
            <v>Seasonal Rate Determination</v>
          </cell>
          <cell r="D395" t="str">
            <v>NA</v>
          </cell>
          <cell r="E395" t="str">
            <v>NA</v>
          </cell>
          <cell r="F395" t="str">
            <v>11 x 17</v>
          </cell>
          <cell r="G395" t="str">
            <v>L</v>
          </cell>
          <cell r="H395">
            <v>1</v>
          </cell>
          <cell r="I395">
            <v>1</v>
          </cell>
          <cell r="J395" t="str">
            <v>Seasonal Rates</v>
          </cell>
          <cell r="K395" t="str">
            <v>Austin Water Utility</v>
          </cell>
          <cell r="L395" t="str">
            <v>1/3/2017</v>
          </cell>
          <cell r="M395" t="str">
            <v>'Seasonal Rates'!A76:I135 'Seasonal Rates'!B:I</v>
          </cell>
          <cell r="N395" t="str">
            <v>'Seasonal Rates'!76:82</v>
          </cell>
          <cell r="O395" t="str">
            <v>'Seasonal Rates'!A:A</v>
          </cell>
          <cell r="P395" t="str">
            <v>PrintAll_T_392</v>
          </cell>
          <cell r="Q395" t="str">
            <v>PrintAll_T_392t</v>
          </cell>
          <cell r="R395" t="str">
            <v>PrintAll_T_392s</v>
          </cell>
          <cell r="S395" t="str">
            <v>'Seasonal Rates'!$A$76</v>
          </cell>
          <cell r="T395" t="str">
            <v>392</v>
          </cell>
          <cell r="U395" t="str">
            <v>'Seasonal Rates'!A76:I135</v>
          </cell>
          <cell r="V395" t="str">
            <v>I135</v>
          </cell>
          <cell r="W395" t="str">
            <v>I</v>
          </cell>
        </row>
        <row r="396">
          <cell r="A396" t="str">
            <v>Table 393</v>
          </cell>
          <cell r="B396">
            <v>393</v>
          </cell>
          <cell r="C396" t="str">
            <v>Consumption by Class</v>
          </cell>
          <cell r="D396" t="str">
            <v>NA</v>
          </cell>
          <cell r="E396" t="str">
            <v>NA</v>
          </cell>
          <cell r="F396" t="str">
            <v>11 x 17</v>
          </cell>
          <cell r="G396" t="str">
            <v>L</v>
          </cell>
          <cell r="H396">
            <v>1</v>
          </cell>
          <cell r="I396">
            <v>1</v>
          </cell>
          <cell r="J396" t="str">
            <v>Uniform Rates</v>
          </cell>
          <cell r="K396" t="str">
            <v>Austin Water Utility</v>
          </cell>
          <cell r="L396" t="str">
            <v>1/3/2017</v>
          </cell>
          <cell r="M396" t="str">
            <v>'Uniform Rates'!A12:C70 'Uniform Rates'!B:C</v>
          </cell>
          <cell r="N396" t="str">
            <v>'Uniform Rates'!12:18</v>
          </cell>
          <cell r="O396" t="str">
            <v>'Uniform Rates'!A:A</v>
          </cell>
          <cell r="P396" t="str">
            <v>PrintAll_T_393</v>
          </cell>
          <cell r="Q396" t="str">
            <v>PrintAll_T_393t</v>
          </cell>
          <cell r="R396" t="str">
            <v>PrintAll_T_393s</v>
          </cell>
          <cell r="S396" t="str">
            <v>'Uniform Rates'!$A$12</v>
          </cell>
          <cell r="T396" t="str">
            <v>393</v>
          </cell>
          <cell r="U396" t="str">
            <v>'Uniform Rates'!A12:C70</v>
          </cell>
          <cell r="V396" t="str">
            <v>C70</v>
          </cell>
          <cell r="W396" t="str">
            <v>C</v>
          </cell>
        </row>
        <row r="397">
          <cell r="A397" t="str">
            <v>Table 394</v>
          </cell>
          <cell r="B397">
            <v>394</v>
          </cell>
          <cell r="C397" t="str">
            <v>Rate Determination</v>
          </cell>
          <cell r="D397" t="str">
            <v>NA</v>
          </cell>
          <cell r="E397" t="str">
            <v>NA</v>
          </cell>
          <cell r="F397" t="str">
            <v>11 x 17</v>
          </cell>
          <cell r="G397" t="str">
            <v>L</v>
          </cell>
          <cell r="H397">
            <v>1</v>
          </cell>
          <cell r="I397">
            <v>1</v>
          </cell>
          <cell r="J397" t="str">
            <v>Uniform Rates</v>
          </cell>
          <cell r="K397" t="str">
            <v>Austin Water Utility</v>
          </cell>
          <cell r="L397" t="str">
            <v>1/3/2017</v>
          </cell>
          <cell r="M397" t="str">
            <v>'Uniform Rates'!A73:F131 'Uniform Rates'!B:F</v>
          </cell>
          <cell r="N397" t="str">
            <v>'Uniform Rates'!73:79</v>
          </cell>
          <cell r="O397" t="str">
            <v>'Uniform Rates'!A:A</v>
          </cell>
          <cell r="P397" t="str">
            <v>PrintAll_T_394</v>
          </cell>
          <cell r="Q397" t="str">
            <v>PrintAll_T_394t</v>
          </cell>
          <cell r="R397" t="str">
            <v>PrintAll_T_394s</v>
          </cell>
          <cell r="S397" t="str">
            <v>'Uniform Rates'!$A$73</v>
          </cell>
          <cell r="T397" t="str">
            <v>394</v>
          </cell>
          <cell r="U397" t="str">
            <v>'Uniform Rates'!A73:F131</v>
          </cell>
          <cell r="V397" t="str">
            <v>F131</v>
          </cell>
          <cell r="W397" t="str">
            <v>F</v>
          </cell>
        </row>
        <row r="398">
          <cell r="A398" t="str">
            <v>Table 395</v>
          </cell>
          <cell r="B398">
            <v>395</v>
          </cell>
          <cell r="C398" t="str">
            <v>Proposed Rates by Class ($/Kgal)</v>
          </cell>
          <cell r="D398" t="str">
            <v>NA</v>
          </cell>
          <cell r="E398" t="str">
            <v>NA</v>
          </cell>
          <cell r="F398" t="str">
            <v>11 x 17</v>
          </cell>
          <cell r="G398" t="str">
            <v>L</v>
          </cell>
          <cell r="H398">
            <v>1</v>
          </cell>
          <cell r="I398">
            <v>1</v>
          </cell>
          <cell r="J398" t="str">
            <v>Volume Rev Summary</v>
          </cell>
          <cell r="K398" t="str">
            <v>Austin Water Utility</v>
          </cell>
          <cell r="L398" t="str">
            <v>1/3/2017</v>
          </cell>
          <cell r="M398" t="str">
            <v>'Volume Rev Summary'!A4:K61 'Volume Rev Summary'!B:K</v>
          </cell>
          <cell r="N398" t="str">
            <v>'Volume Rev Summary'!4:10</v>
          </cell>
          <cell r="O398" t="str">
            <v>'Volume Rev Summary'!A:A</v>
          </cell>
          <cell r="P398" t="str">
            <v>PrintAll_T_395</v>
          </cell>
          <cell r="Q398" t="str">
            <v>PrintAll_T_395t</v>
          </cell>
          <cell r="R398" t="str">
            <v>PrintAll_T_395s</v>
          </cell>
          <cell r="S398" t="str">
            <v>'Volume Rev Summary'!$A$4</v>
          </cell>
          <cell r="T398" t="str">
            <v>395</v>
          </cell>
          <cell r="U398" t="str">
            <v>'Volume Rev Summary'!A4:K61</v>
          </cell>
          <cell r="V398" t="str">
            <v>K61</v>
          </cell>
          <cell r="W398" t="str">
            <v>K</v>
          </cell>
        </row>
        <row r="399">
          <cell r="A399" t="str">
            <v>Table 396</v>
          </cell>
          <cell r="B399">
            <v>396</v>
          </cell>
          <cell r="C399" t="str">
            <v>Block 1 Revenue by Month</v>
          </cell>
          <cell r="D399" t="str">
            <v>NA</v>
          </cell>
          <cell r="E399" t="str">
            <v>NA</v>
          </cell>
          <cell r="F399" t="str">
            <v>11 x 17</v>
          </cell>
          <cell r="G399" t="str">
            <v>L</v>
          </cell>
          <cell r="H399">
            <v>1</v>
          </cell>
          <cell r="I399">
            <v>1</v>
          </cell>
          <cell r="J399" t="str">
            <v>Volume Rev Summary</v>
          </cell>
          <cell r="K399" t="str">
            <v>Austin Water Utility</v>
          </cell>
          <cell r="L399" t="str">
            <v>1/3/2017</v>
          </cell>
          <cell r="M399" t="str">
            <v>'Volume Rev Summary'!A64:N122 'Volume Rev Summary'!B:N</v>
          </cell>
          <cell r="N399" t="str">
            <v>'Volume Rev Summary'!64:69</v>
          </cell>
          <cell r="O399" t="str">
            <v>'Volume Rev Summary'!A:A</v>
          </cell>
          <cell r="P399" t="str">
            <v>PrintAll_T_396</v>
          </cell>
          <cell r="Q399" t="str">
            <v>PrintAll_T_396t</v>
          </cell>
          <cell r="R399" t="str">
            <v>PrintAll_T_396s</v>
          </cell>
          <cell r="S399" t="str">
            <v>'Volume Rev Summary'!$A$64</v>
          </cell>
          <cell r="T399" t="str">
            <v>396</v>
          </cell>
          <cell r="U399" t="str">
            <v>'Volume Rev Summary'!A64:N122</v>
          </cell>
          <cell r="V399" t="str">
            <v>N122</v>
          </cell>
          <cell r="W399" t="str">
            <v>N</v>
          </cell>
        </row>
        <row r="400">
          <cell r="A400" t="str">
            <v>Table 397</v>
          </cell>
          <cell r="B400">
            <v>397</v>
          </cell>
          <cell r="C400" t="str">
            <v>Block 2 Revenue by Month</v>
          </cell>
          <cell r="D400" t="str">
            <v>NA</v>
          </cell>
          <cell r="E400" t="str">
            <v>NA</v>
          </cell>
          <cell r="F400" t="str">
            <v>11 x 17</v>
          </cell>
          <cell r="G400" t="str">
            <v>L</v>
          </cell>
          <cell r="H400">
            <v>1</v>
          </cell>
          <cell r="I400">
            <v>1</v>
          </cell>
          <cell r="J400" t="str">
            <v>Volume Rev Summary</v>
          </cell>
          <cell r="K400" t="str">
            <v>Austin Water Utility</v>
          </cell>
          <cell r="L400" t="str">
            <v>1/3/2017</v>
          </cell>
          <cell r="M400" t="str">
            <v>'Volume Rev Summary'!A125:N183 'Volume Rev Summary'!B:N</v>
          </cell>
          <cell r="N400" t="str">
            <v>'Volume Rev Summary'!125:130</v>
          </cell>
          <cell r="O400" t="str">
            <v>'Volume Rev Summary'!A:A</v>
          </cell>
          <cell r="P400" t="str">
            <v>PrintAll_T_397</v>
          </cell>
          <cell r="Q400" t="str">
            <v>PrintAll_T_397t</v>
          </cell>
          <cell r="R400" t="str">
            <v>PrintAll_T_397s</v>
          </cell>
          <cell r="S400" t="str">
            <v>'Volume Rev Summary'!$A$125</v>
          </cell>
          <cell r="T400" t="str">
            <v>397</v>
          </cell>
          <cell r="U400" t="str">
            <v>'Volume Rev Summary'!A125:N183</v>
          </cell>
          <cell r="V400" t="str">
            <v>N183</v>
          </cell>
          <cell r="W400" t="str">
            <v>N</v>
          </cell>
        </row>
        <row r="401">
          <cell r="A401" t="str">
            <v>Table 398</v>
          </cell>
          <cell r="B401">
            <v>398</v>
          </cell>
          <cell r="C401" t="str">
            <v>Block 3 Revenue by Month</v>
          </cell>
          <cell r="D401" t="str">
            <v>NA</v>
          </cell>
          <cell r="E401" t="str">
            <v>NA</v>
          </cell>
          <cell r="F401" t="str">
            <v>11 x 17</v>
          </cell>
          <cell r="G401" t="str">
            <v>L</v>
          </cell>
          <cell r="H401">
            <v>1</v>
          </cell>
          <cell r="I401">
            <v>1</v>
          </cell>
          <cell r="J401" t="str">
            <v>Volume Rev Summary</v>
          </cell>
          <cell r="K401" t="str">
            <v>Austin Water Utility</v>
          </cell>
          <cell r="L401" t="str">
            <v>1/3/2017</v>
          </cell>
          <cell r="M401" t="str">
            <v>'Volume Rev Summary'!A186:N244 'Volume Rev Summary'!B:N</v>
          </cell>
          <cell r="N401" t="str">
            <v>'Volume Rev Summary'!186:191</v>
          </cell>
          <cell r="O401" t="str">
            <v>'Volume Rev Summary'!A:A</v>
          </cell>
          <cell r="P401" t="str">
            <v>PrintAll_T_398</v>
          </cell>
          <cell r="Q401" t="str">
            <v>PrintAll_T_398t</v>
          </cell>
          <cell r="R401" t="str">
            <v>PrintAll_T_398s</v>
          </cell>
          <cell r="S401" t="str">
            <v>'Volume Rev Summary'!$A$186</v>
          </cell>
          <cell r="T401" t="str">
            <v>398</v>
          </cell>
          <cell r="U401" t="str">
            <v>'Volume Rev Summary'!A186:N244</v>
          </cell>
          <cell r="V401" t="str">
            <v>N244</v>
          </cell>
          <cell r="W401" t="str">
            <v>N</v>
          </cell>
        </row>
        <row r="402">
          <cell r="A402" t="str">
            <v>Table 399</v>
          </cell>
          <cell r="B402">
            <v>399</v>
          </cell>
          <cell r="C402" t="str">
            <v>Block 4 Revenue by Month</v>
          </cell>
          <cell r="D402" t="str">
            <v>NA</v>
          </cell>
          <cell r="E402" t="str">
            <v>NA</v>
          </cell>
          <cell r="F402" t="str">
            <v>11 x 17</v>
          </cell>
          <cell r="G402" t="str">
            <v>L</v>
          </cell>
          <cell r="H402">
            <v>1</v>
          </cell>
          <cell r="I402">
            <v>1</v>
          </cell>
          <cell r="J402" t="str">
            <v>Volume Rev Summary</v>
          </cell>
          <cell r="K402" t="str">
            <v>Austin Water Utility</v>
          </cell>
          <cell r="L402" t="str">
            <v>1/3/2017</v>
          </cell>
          <cell r="M402" t="str">
            <v>'Volume Rev Summary'!A247:N305 'Volume Rev Summary'!B:N</v>
          </cell>
          <cell r="N402" t="str">
            <v>'Volume Rev Summary'!247:252</v>
          </cell>
          <cell r="O402" t="str">
            <v>'Volume Rev Summary'!A:A</v>
          </cell>
          <cell r="P402" t="str">
            <v>PrintAll_T_399</v>
          </cell>
          <cell r="Q402" t="str">
            <v>PrintAll_T_399t</v>
          </cell>
          <cell r="R402" t="str">
            <v>PrintAll_T_399s</v>
          </cell>
          <cell r="S402" t="str">
            <v>'Volume Rev Summary'!$A$247</v>
          </cell>
          <cell r="T402" t="str">
            <v>399</v>
          </cell>
          <cell r="U402" t="str">
            <v>'Volume Rev Summary'!A247:N305</v>
          </cell>
          <cell r="V402" t="str">
            <v>N305</v>
          </cell>
          <cell r="W402" t="str">
            <v>N</v>
          </cell>
        </row>
        <row r="403">
          <cell r="A403" t="str">
            <v>Table 400</v>
          </cell>
          <cell r="B403">
            <v>400</v>
          </cell>
          <cell r="C403" t="str">
            <v>Block 5 Revenue by Month</v>
          </cell>
          <cell r="D403" t="str">
            <v>NA</v>
          </cell>
          <cell r="E403" t="str">
            <v>NA</v>
          </cell>
          <cell r="F403" t="str">
            <v>11 x 17</v>
          </cell>
          <cell r="G403" t="str">
            <v>L</v>
          </cell>
          <cell r="H403">
            <v>1</v>
          </cell>
          <cell r="I403">
            <v>1</v>
          </cell>
          <cell r="J403" t="str">
            <v>Volume Rev Summary</v>
          </cell>
          <cell r="K403" t="str">
            <v>Austin Water Utility</v>
          </cell>
          <cell r="L403" t="str">
            <v>1/3/2017</v>
          </cell>
          <cell r="M403" t="str">
            <v>'Volume Rev Summary'!A308:N366 'Volume Rev Summary'!B:N</v>
          </cell>
          <cell r="N403" t="str">
            <v>'Volume Rev Summary'!308:313</v>
          </cell>
          <cell r="O403" t="str">
            <v>'Volume Rev Summary'!A:A</v>
          </cell>
          <cell r="P403" t="str">
            <v>PrintAll_T_400</v>
          </cell>
          <cell r="Q403" t="str">
            <v>PrintAll_T_400t</v>
          </cell>
          <cell r="R403" t="str">
            <v>PrintAll_T_400s</v>
          </cell>
          <cell r="S403" t="str">
            <v>'Volume Rev Summary'!$A$308</v>
          </cell>
          <cell r="T403" t="str">
            <v>400</v>
          </cell>
          <cell r="U403" t="str">
            <v>'Volume Rev Summary'!A308:N366</v>
          </cell>
          <cell r="V403" t="str">
            <v>N366</v>
          </cell>
          <cell r="W403" t="str">
            <v>N</v>
          </cell>
        </row>
        <row r="404">
          <cell r="A404" t="str">
            <v>Table 401</v>
          </cell>
          <cell r="B404">
            <v>401</v>
          </cell>
          <cell r="C404" t="str">
            <v>Total Volume Revenue by Month</v>
          </cell>
          <cell r="D404" t="str">
            <v>NA</v>
          </cell>
          <cell r="E404" t="str">
            <v>NA</v>
          </cell>
          <cell r="F404" t="str">
            <v>11 x 17</v>
          </cell>
          <cell r="G404" t="str">
            <v>L</v>
          </cell>
          <cell r="H404">
            <v>1</v>
          </cell>
          <cell r="I404">
            <v>1</v>
          </cell>
          <cell r="J404" t="str">
            <v>Volume Rev Summary</v>
          </cell>
          <cell r="K404" t="str">
            <v>Austin Water Utility</v>
          </cell>
          <cell r="L404" t="str">
            <v>1/3/2017</v>
          </cell>
          <cell r="M404" t="str">
            <v>'Volume Rev Summary'!A369:N427 'Volume Rev Summary'!B:N</v>
          </cell>
          <cell r="N404" t="str">
            <v>'Volume Rev Summary'!369:374</v>
          </cell>
          <cell r="O404" t="str">
            <v>'Volume Rev Summary'!A:A</v>
          </cell>
          <cell r="P404" t="str">
            <v>PrintAll_T_401</v>
          </cell>
          <cell r="Q404" t="str">
            <v>PrintAll_T_401t</v>
          </cell>
          <cell r="R404" t="str">
            <v>PrintAll_T_401s</v>
          </cell>
          <cell r="S404" t="str">
            <v>'Volume Rev Summary'!$A$369</v>
          </cell>
          <cell r="T404" t="str">
            <v>401</v>
          </cell>
          <cell r="U404" t="str">
            <v>'Volume Rev Summary'!A369:N427</v>
          </cell>
          <cell r="V404" t="str">
            <v>N427</v>
          </cell>
          <cell r="W404" t="str">
            <v>N</v>
          </cell>
        </row>
        <row r="405">
          <cell r="A405" t="str">
            <v>Table 402</v>
          </cell>
          <cell r="B405">
            <v>402</v>
          </cell>
          <cell r="C405" t="str">
            <v>Reserve Fund Surcharge (Not Included in Revenue Forecast Model)</v>
          </cell>
          <cell r="D405" t="str">
            <v>NA</v>
          </cell>
          <cell r="E405" t="str">
            <v>NA</v>
          </cell>
          <cell r="F405" t="str">
            <v>11 x 17</v>
          </cell>
          <cell r="G405" t="str">
            <v>L</v>
          </cell>
          <cell r="H405">
            <v>1</v>
          </cell>
          <cell r="I405">
            <v>1</v>
          </cell>
          <cell r="J405" t="str">
            <v>Volume Rev Summary</v>
          </cell>
          <cell r="K405" t="str">
            <v>Austin Water Utility</v>
          </cell>
          <cell r="L405" t="str">
            <v>1/3/2017</v>
          </cell>
          <cell r="M405" t="str">
            <v>'Volume Rev Summary'!A430:N488 'Volume Rev Summary'!B:N</v>
          </cell>
          <cell r="N405" t="str">
            <v>'Volume Rev Summary'!430:435</v>
          </cell>
          <cell r="O405" t="str">
            <v>'Volume Rev Summary'!A:A</v>
          </cell>
          <cell r="P405" t="str">
            <v>PrintAll_T_402</v>
          </cell>
          <cell r="Q405" t="str">
            <v>PrintAll_T_402t</v>
          </cell>
          <cell r="R405" t="str">
            <v>PrintAll_T_402s</v>
          </cell>
          <cell r="S405" t="str">
            <v>'Volume Rev Summary'!$A$430</v>
          </cell>
          <cell r="T405" t="str">
            <v>402</v>
          </cell>
          <cell r="U405" t="str">
            <v>'Volume Rev Summary'!A430:N488</v>
          </cell>
          <cell r="V405" t="str">
            <v>N488</v>
          </cell>
          <cell r="W405" t="str">
            <v>N</v>
          </cell>
        </row>
        <row r="406">
          <cell r="A406" t="str">
            <v>Table 403</v>
          </cell>
          <cell r="B406">
            <v>403</v>
          </cell>
          <cell r="C406" t="str">
            <v>Revenue Reconciliation</v>
          </cell>
          <cell r="D406" t="str">
            <v>NA</v>
          </cell>
          <cell r="E406" t="str">
            <v>NA</v>
          </cell>
          <cell r="F406" t="str">
            <v>11 x 17</v>
          </cell>
          <cell r="G406" t="str">
            <v>L</v>
          </cell>
          <cell r="H406">
            <v>1</v>
          </cell>
          <cell r="I406">
            <v>1</v>
          </cell>
          <cell r="J406" t="str">
            <v>Rev Reconciliation</v>
          </cell>
          <cell r="K406" t="str">
            <v>Austin Water Utility</v>
          </cell>
          <cell r="L406" t="str">
            <v>1/3/2017</v>
          </cell>
          <cell r="M406" t="str">
            <v>'Rev Reconciliation'!A12:O472 'Rev Reconciliation'!B:O</v>
          </cell>
          <cell r="N406" t="str">
            <v>'Rev Reconciliation'!12:18</v>
          </cell>
          <cell r="O406" t="str">
            <v>'Rev Reconciliation'!A:A</v>
          </cell>
          <cell r="P406" t="str">
            <v>PrintAll_T_403</v>
          </cell>
          <cell r="Q406" t="str">
            <v>PrintAll_T_403t</v>
          </cell>
          <cell r="R406" t="str">
            <v>PrintAll_T_403s</v>
          </cell>
          <cell r="S406" t="str">
            <v>'Rev Reconciliation'!$A$12</v>
          </cell>
          <cell r="T406" t="str">
            <v>403</v>
          </cell>
          <cell r="U406" t="str">
            <v>'Rev Reconciliation'!A12:O472</v>
          </cell>
          <cell r="V406" t="str">
            <v>O472</v>
          </cell>
          <cell r="W406" t="str">
            <v>O</v>
          </cell>
        </row>
        <row r="407">
          <cell r="A407" t="str">
            <v>Table 404</v>
          </cell>
          <cell r="B407">
            <v>404</v>
          </cell>
          <cell r="C407" t="str">
            <v>Revenue Summary</v>
          </cell>
          <cell r="D407" t="str">
            <v>NA</v>
          </cell>
          <cell r="E407" t="str">
            <v>NA</v>
          </cell>
          <cell r="F407" t="str">
            <v>11 x 17</v>
          </cell>
          <cell r="G407" t="str">
            <v>L</v>
          </cell>
          <cell r="H407">
            <v>1</v>
          </cell>
          <cell r="I407">
            <v>1</v>
          </cell>
          <cell r="J407" t="str">
            <v>Rev Reconciliation</v>
          </cell>
          <cell r="K407" t="str">
            <v>Austin Water Utility</v>
          </cell>
          <cell r="L407" t="str">
            <v>1/3/2017</v>
          </cell>
          <cell r="M407" t="str">
            <v>'Rev Reconciliation'!A475:D533 'Rev Reconciliation'!B:D</v>
          </cell>
          <cell r="N407" t="str">
            <v>'Rev Reconciliation'!475:480</v>
          </cell>
          <cell r="O407" t="str">
            <v>'Rev Reconciliation'!A:A</v>
          </cell>
          <cell r="P407" t="str">
            <v>PrintAll_T_404</v>
          </cell>
          <cell r="Q407" t="str">
            <v>PrintAll_T_404t</v>
          </cell>
          <cell r="R407" t="str">
            <v>PrintAll_T_404s</v>
          </cell>
          <cell r="S407" t="str">
            <v>'Rev Reconciliation'!$A$475</v>
          </cell>
          <cell r="T407" t="str">
            <v>404</v>
          </cell>
          <cell r="U407" t="str">
            <v>'Rev Reconciliation'!A475:D533</v>
          </cell>
          <cell r="V407" t="str">
            <v>D533</v>
          </cell>
          <cell r="W407" t="str">
            <v>D</v>
          </cell>
        </row>
        <row r="408">
          <cell r="A408"/>
          <cell r="B408"/>
          <cell r="D408"/>
          <cell r="E408"/>
          <cell r="F408"/>
          <cell r="G408"/>
          <cell r="H408"/>
          <cell r="I408"/>
          <cell r="K408"/>
          <cell r="L408"/>
          <cell r="O408"/>
          <cell r="P408"/>
          <cell r="Q408"/>
          <cell r="R408"/>
          <cell r="S408"/>
          <cell r="T408"/>
          <cell r="U408"/>
          <cell r="V408"/>
          <cell r="W408"/>
        </row>
        <row r="409">
          <cell r="A409"/>
          <cell r="B409"/>
          <cell r="D409"/>
          <cell r="E409"/>
          <cell r="F409"/>
          <cell r="G409"/>
          <cell r="H409"/>
          <cell r="I409"/>
          <cell r="K409"/>
          <cell r="L409"/>
          <cell r="O409"/>
          <cell r="P409"/>
          <cell r="Q409"/>
          <cell r="R409"/>
          <cell r="S409"/>
          <cell r="T409"/>
          <cell r="U409"/>
          <cell r="V409"/>
          <cell r="W409"/>
        </row>
        <row r="410">
          <cell r="A410"/>
          <cell r="B410"/>
          <cell r="D410"/>
          <cell r="E410"/>
          <cell r="F410"/>
          <cell r="G410"/>
          <cell r="H410"/>
          <cell r="I410"/>
          <cell r="K410"/>
          <cell r="L410"/>
          <cell r="O410"/>
          <cell r="P410"/>
          <cell r="Q410"/>
          <cell r="R410"/>
          <cell r="S410"/>
          <cell r="T410"/>
          <cell r="U410"/>
          <cell r="V410"/>
          <cell r="W410"/>
        </row>
        <row r="411">
          <cell r="A411" t="str">
            <v>This row is the bottom of the PrintMasterList range.</v>
          </cell>
          <cell r="B411"/>
          <cell r="C411"/>
          <cell r="D411" t="str">
            <v xml:space="preserve">––––– </v>
          </cell>
          <cell r="E411" t="str">
            <v xml:space="preserve">–––– </v>
          </cell>
          <cell r="F411"/>
          <cell r="G411" t="str">
            <v xml:space="preserve">––––– </v>
          </cell>
          <cell r="H411" t="str">
            <v xml:space="preserve">––––– </v>
          </cell>
          <cell r="I411" t="str">
            <v xml:space="preserve">––––– </v>
          </cell>
          <cell r="J411" t="str">
            <v xml:space="preserve">––––––––––– </v>
          </cell>
          <cell r="K411" t="str">
            <v xml:space="preserve">–––––––––––––––– </v>
          </cell>
          <cell r="L411" t="str">
            <v xml:space="preserve">–––––––––– </v>
          </cell>
          <cell r="M411" t="str">
            <v xml:space="preserve">–––––––––––––––––––––––––––––– </v>
          </cell>
          <cell r="N411" t="str">
            <v xml:space="preserve">––––––––––––––––– </v>
          </cell>
          <cell r="O411" t="str">
            <v xml:space="preserve">––––––––––––––––– </v>
          </cell>
          <cell r="P411" t="str">
            <v xml:space="preserve">–––––––––––– </v>
          </cell>
          <cell r="Q411" t="str">
            <v xml:space="preserve">–––––––––––– </v>
          </cell>
          <cell r="R411" t="str">
            <v xml:space="preserve">–––––––––––– </v>
          </cell>
          <cell r="S411" t="str">
            <v xml:space="preserve">––––––––––––––––– </v>
          </cell>
          <cell r="T411" t="str">
            <v xml:space="preserve">–––– </v>
          </cell>
          <cell r="U411" t="str">
            <v xml:space="preserve">–––––––––––––– </v>
          </cell>
          <cell r="V411" t="str">
            <v xml:space="preserve">––––––– </v>
          </cell>
          <cell r="W411" t="str">
            <v xml:space="preserve">––––––– </v>
          </cell>
        </row>
      </sheetData>
      <sheetData sheetId="30"/>
      <sheetData sheetId="31"/>
      <sheetData sheetId="32"/>
      <sheetData sheetId="33"/>
      <sheetData sheetId="34"/>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Rollup"/>
      <sheetName val="6_18downld"/>
    </sheetNames>
    <sheetDataSet>
      <sheetData sheetId="0" refreshError="1"/>
      <sheetData sheetId="1" refreshError="1">
        <row r="1">
          <cell r="F1" t="str">
            <v>Solid Waste Services</v>
          </cell>
        </row>
        <row r="3">
          <cell r="F3" t="str">
            <v>FY2007 Current CYE by Organization</v>
          </cell>
        </row>
        <row r="5">
          <cell r="F5" t="str">
            <v>Fund/Agency:  5040 - 1500</v>
          </cell>
        </row>
        <row r="7">
          <cell r="F7" t="str">
            <v>Phase 3 - Initial Proposed</v>
          </cell>
        </row>
        <row r="9">
          <cell r="F9" t="str">
            <v>2006 Obligated</v>
          </cell>
          <cell r="G9" t="str">
            <v>YTD Obligated</v>
          </cell>
          <cell r="J9" t="str">
            <v>FY2008 Proposed</v>
          </cell>
        </row>
        <row r="10">
          <cell r="A10" t="str">
            <v>Org</v>
          </cell>
          <cell r="B10" t="str">
            <v>Org Name</v>
          </cell>
          <cell r="H10" t="str">
            <v>Amended</v>
          </cell>
          <cell r="I10" t="str">
            <v>CYE</v>
          </cell>
        </row>
        <row r="12">
          <cell r="A12" t="str">
            <v>2001</v>
          </cell>
          <cell r="B12" t="str">
            <v>Garbage Collection</v>
          </cell>
          <cell r="F12">
            <v>11578417.98</v>
          </cell>
          <cell r="G12">
            <v>8407235.2200000007</v>
          </cell>
          <cell r="H12">
            <v>10295664</v>
          </cell>
          <cell r="I12">
            <v>11244524</v>
          </cell>
          <cell r="J12">
            <v>11563587</v>
          </cell>
        </row>
        <row r="13">
          <cell r="A13" t="str">
            <v>2002</v>
          </cell>
          <cell r="B13" t="str">
            <v>Garbage Cart Maintenance</v>
          </cell>
          <cell r="F13">
            <v>969715.61</v>
          </cell>
          <cell r="G13">
            <v>1137707.3600000001</v>
          </cell>
          <cell r="H13">
            <v>1172599</v>
          </cell>
          <cell r="I13">
            <v>1259695</v>
          </cell>
          <cell r="J13">
            <v>1423615</v>
          </cell>
        </row>
        <row r="14">
          <cell r="A14" t="str">
            <v>2003</v>
          </cell>
          <cell r="B14" t="str">
            <v>Service Contracts</v>
          </cell>
          <cell r="F14">
            <v>536219.54</v>
          </cell>
          <cell r="G14">
            <v>559712.28</v>
          </cell>
          <cell r="H14">
            <v>1015000</v>
          </cell>
          <cell r="I14">
            <v>865000</v>
          </cell>
          <cell r="J14">
            <v>1015000</v>
          </cell>
        </row>
        <row r="15">
          <cell r="A15" t="str">
            <v>2021</v>
          </cell>
          <cell r="B15" t="str">
            <v>Residential Recycling</v>
          </cell>
          <cell r="F15">
            <v>3832354.2</v>
          </cell>
          <cell r="G15">
            <v>2976040.56</v>
          </cell>
          <cell r="H15">
            <v>4182966</v>
          </cell>
          <cell r="I15">
            <v>4486470</v>
          </cell>
          <cell r="J15">
            <v>4283195</v>
          </cell>
        </row>
        <row r="16">
          <cell r="A16" t="str">
            <v>2022</v>
          </cell>
          <cell r="B16" t="str">
            <v>In-House Recycling</v>
          </cell>
          <cell r="F16">
            <v>134508.14000000001</v>
          </cell>
          <cell r="G16">
            <v>89287.95</v>
          </cell>
          <cell r="H16">
            <v>157589</v>
          </cell>
          <cell r="I16">
            <v>123211</v>
          </cell>
          <cell r="J16">
            <v>162732</v>
          </cell>
        </row>
        <row r="17">
          <cell r="A17" t="str">
            <v>2041</v>
          </cell>
          <cell r="B17" t="str">
            <v>Yard Trimming Collection</v>
          </cell>
          <cell r="F17">
            <v>2073567.35</v>
          </cell>
          <cell r="G17">
            <v>1564798.66</v>
          </cell>
          <cell r="H17">
            <v>2384955</v>
          </cell>
          <cell r="I17">
            <v>2400946</v>
          </cell>
          <cell r="J17">
            <v>2335200</v>
          </cell>
        </row>
        <row r="18">
          <cell r="A18" t="str">
            <v>2080</v>
          </cell>
          <cell r="B18" t="str">
            <v>Brush Collection</v>
          </cell>
          <cell r="F18">
            <v>829270.17</v>
          </cell>
          <cell r="G18">
            <v>667763.53</v>
          </cell>
          <cell r="H18">
            <v>1115305</v>
          </cell>
          <cell r="I18">
            <v>1055239</v>
          </cell>
          <cell r="J18">
            <v>1385893</v>
          </cell>
        </row>
        <row r="19">
          <cell r="A19" t="str">
            <v>2081</v>
          </cell>
          <cell r="B19" t="str">
            <v>Bulky Collection</v>
          </cell>
          <cell r="F19">
            <v>1566955.96</v>
          </cell>
          <cell r="G19">
            <v>1071759.29</v>
          </cell>
          <cell r="H19">
            <v>1656963</v>
          </cell>
          <cell r="I19">
            <v>1612992</v>
          </cell>
          <cell r="J19">
            <v>1856515</v>
          </cell>
        </row>
        <row r="20">
          <cell r="A20" t="str">
            <v>2090</v>
          </cell>
          <cell r="B20" t="str">
            <v>Safety</v>
          </cell>
          <cell r="F20">
            <v>429147.14</v>
          </cell>
          <cell r="G20">
            <v>397438.29</v>
          </cell>
          <cell r="H20">
            <v>460236</v>
          </cell>
          <cell r="I20">
            <v>548451</v>
          </cell>
          <cell r="J20">
            <v>559771</v>
          </cell>
        </row>
        <row r="21">
          <cell r="A21" t="str">
            <v>2111</v>
          </cell>
          <cell r="B21" t="str">
            <v>Comm/Multi-Fam Waste Reduction</v>
          </cell>
          <cell r="F21">
            <v>397737.5</v>
          </cell>
          <cell r="G21">
            <v>290848.93</v>
          </cell>
          <cell r="H21">
            <v>487404</v>
          </cell>
          <cell r="I21">
            <v>447825</v>
          </cell>
          <cell r="J21">
            <v>628381</v>
          </cell>
        </row>
        <row r="22">
          <cell r="A22" t="str">
            <v>2141</v>
          </cell>
          <cell r="B22" t="str">
            <v>Seasonal Programs</v>
          </cell>
          <cell r="F22">
            <v>14240.44</v>
          </cell>
          <cell r="G22">
            <v>6773.48</v>
          </cell>
          <cell r="H22">
            <v>20545</v>
          </cell>
          <cell r="I22">
            <v>20545</v>
          </cell>
          <cell r="J22">
            <v>23120</v>
          </cell>
        </row>
        <row r="23">
          <cell r="A23" t="str">
            <v>2181</v>
          </cell>
          <cell r="B23" t="str">
            <v>Routing - Solid Waste</v>
          </cell>
          <cell r="F23">
            <v>218676.82</v>
          </cell>
          <cell r="G23">
            <v>159558.04999999999</v>
          </cell>
          <cell r="H23">
            <v>278468</v>
          </cell>
          <cell r="I23">
            <v>255382</v>
          </cell>
          <cell r="J23">
            <v>234679</v>
          </cell>
        </row>
        <row r="24">
          <cell r="A24" t="str">
            <v>2201</v>
          </cell>
          <cell r="B24" t="str">
            <v>Street Cleaning</v>
          </cell>
          <cell r="F24">
            <v>1611918</v>
          </cell>
          <cell r="G24">
            <v>1336407.58</v>
          </cell>
          <cell r="H24">
            <v>2016098</v>
          </cell>
          <cell r="I24">
            <v>1915362</v>
          </cell>
          <cell r="J24">
            <v>2159343</v>
          </cell>
        </row>
        <row r="25">
          <cell r="A25" t="str">
            <v>2202</v>
          </cell>
          <cell r="B25" t="str">
            <v>Litter Control - Solid Waste</v>
          </cell>
          <cell r="F25">
            <v>1989428.83</v>
          </cell>
          <cell r="G25">
            <v>1219485</v>
          </cell>
          <cell r="H25">
            <v>2197715</v>
          </cell>
          <cell r="I25">
            <v>2000575</v>
          </cell>
          <cell r="J25">
            <v>2440334</v>
          </cell>
        </row>
        <row r="26">
          <cell r="A26" t="str">
            <v>2203</v>
          </cell>
          <cell r="B26" t="str">
            <v>Container Maintenance - Sws</v>
          </cell>
          <cell r="F26">
            <v>56640.61</v>
          </cell>
          <cell r="G26">
            <v>36062.44</v>
          </cell>
          <cell r="H26">
            <v>80786</v>
          </cell>
          <cell r="I26">
            <v>61258</v>
          </cell>
          <cell r="J26">
            <v>75923</v>
          </cell>
        </row>
        <row r="27">
          <cell r="A27" t="str">
            <v>2204</v>
          </cell>
          <cell r="B27" t="str">
            <v>Keep Austin Beautiful - Sws</v>
          </cell>
          <cell r="F27">
            <v>154706.9</v>
          </cell>
          <cell r="G27">
            <v>123709.84</v>
          </cell>
          <cell r="H27">
            <v>176735</v>
          </cell>
          <cell r="I27">
            <v>163667</v>
          </cell>
          <cell r="J27">
            <v>169492</v>
          </cell>
        </row>
        <row r="28">
          <cell r="A28" t="str">
            <v>2205</v>
          </cell>
          <cell r="B28" t="str">
            <v>Property Abatement</v>
          </cell>
          <cell r="F28">
            <v>1952739.29</v>
          </cell>
          <cell r="G28">
            <v>1086999.4099999999</v>
          </cell>
          <cell r="H28">
            <v>2161752</v>
          </cell>
          <cell r="I28">
            <v>1899267</v>
          </cell>
          <cell r="J28">
            <v>2526950</v>
          </cell>
        </row>
        <row r="29">
          <cell r="A29" t="str">
            <v>2210</v>
          </cell>
          <cell r="B29" t="str">
            <v>Training</v>
          </cell>
          <cell r="F29">
            <v>368036.36</v>
          </cell>
          <cell r="G29">
            <v>299646.5</v>
          </cell>
          <cell r="H29">
            <v>484622</v>
          </cell>
          <cell r="I29">
            <v>421465</v>
          </cell>
          <cell r="J29">
            <v>511499</v>
          </cell>
        </row>
        <row r="30">
          <cell r="A30" t="str">
            <v>2301</v>
          </cell>
          <cell r="B30" t="str">
            <v>Material Recycle Facility Mrf</v>
          </cell>
          <cell r="F30">
            <v>1306686.95</v>
          </cell>
          <cell r="G30">
            <v>995369.99</v>
          </cell>
          <cell r="H30">
            <v>2486788</v>
          </cell>
          <cell r="I30">
            <v>1522648</v>
          </cell>
          <cell r="J30">
            <v>1905425</v>
          </cell>
        </row>
        <row r="31">
          <cell r="A31" t="str">
            <v>2303</v>
          </cell>
          <cell r="B31" t="str">
            <v>Brush Processing</v>
          </cell>
          <cell r="F31">
            <v>0</v>
          </cell>
          <cell r="G31">
            <v>0</v>
          </cell>
          <cell r="H31">
            <v>0</v>
          </cell>
          <cell r="I31">
            <v>0</v>
          </cell>
          <cell r="J31">
            <v>366579</v>
          </cell>
        </row>
        <row r="32">
          <cell r="A32" t="str">
            <v>2304</v>
          </cell>
          <cell r="B32" t="str">
            <v>Household Hazard Waste Facilit</v>
          </cell>
          <cell r="F32">
            <v>728953.49</v>
          </cell>
          <cell r="G32">
            <v>544480.46</v>
          </cell>
          <cell r="H32">
            <v>1091619</v>
          </cell>
          <cell r="I32">
            <v>873995</v>
          </cell>
          <cell r="J32">
            <v>958711</v>
          </cell>
        </row>
        <row r="33">
          <cell r="A33" t="str">
            <v>2305</v>
          </cell>
          <cell r="B33" t="str">
            <v>Conditionally-Exempt Small Quantity Generator Services</v>
          </cell>
          <cell r="F33">
            <v>41103.96</v>
          </cell>
          <cell r="G33">
            <v>29107.88</v>
          </cell>
          <cell r="H33">
            <v>50338</v>
          </cell>
          <cell r="I33">
            <v>39110</v>
          </cell>
          <cell r="J33">
            <v>78405</v>
          </cell>
        </row>
        <row r="34">
          <cell r="A34" t="str">
            <v>2401</v>
          </cell>
          <cell r="B34" t="str">
            <v>Service Request</v>
          </cell>
          <cell r="F34">
            <v>540325.25</v>
          </cell>
          <cell r="G34">
            <v>363918.42</v>
          </cell>
          <cell r="H34">
            <v>567551</v>
          </cell>
          <cell r="I34">
            <v>569993</v>
          </cell>
          <cell r="J34">
            <v>611562</v>
          </cell>
        </row>
        <row r="35">
          <cell r="A35" t="str">
            <v>2402</v>
          </cell>
          <cell r="B35" t="str">
            <v>Billing Services</v>
          </cell>
          <cell r="F35">
            <v>239885.81</v>
          </cell>
          <cell r="G35">
            <v>242637.08</v>
          </cell>
          <cell r="H35">
            <v>267652</v>
          </cell>
          <cell r="I35">
            <v>360681</v>
          </cell>
          <cell r="J35">
            <v>367081</v>
          </cell>
        </row>
        <row r="36">
          <cell r="A36" t="str">
            <v>2500</v>
          </cell>
          <cell r="B36" t="str">
            <v>Dangerous Buildings &amp; Housing</v>
          </cell>
          <cell r="F36">
            <v>958004.02</v>
          </cell>
          <cell r="G36">
            <v>876169.79</v>
          </cell>
          <cell r="H36">
            <v>1537289</v>
          </cell>
          <cell r="I36">
            <v>1464075</v>
          </cell>
          <cell r="J36">
            <v>1661866</v>
          </cell>
        </row>
        <row r="37">
          <cell r="A37" t="str">
            <v>3000</v>
          </cell>
          <cell r="B37" t="str">
            <v>Zoning Code Compliance</v>
          </cell>
          <cell r="F37">
            <v>734190.3</v>
          </cell>
          <cell r="G37">
            <v>840864.77</v>
          </cell>
          <cell r="H37">
            <v>1343506</v>
          </cell>
          <cell r="I37">
            <v>1262616</v>
          </cell>
          <cell r="J37">
            <v>1793289</v>
          </cell>
        </row>
        <row r="38">
          <cell r="A38" t="str">
            <v>3335</v>
          </cell>
          <cell r="B38" t="str">
            <v>Junk &amp; Abandoned Vehicle Abate</v>
          </cell>
          <cell r="F38">
            <v>41828.550000000003</v>
          </cell>
          <cell r="G38">
            <v>0</v>
          </cell>
          <cell r="H38">
            <v>25000</v>
          </cell>
          <cell r="I38">
            <v>25000</v>
          </cell>
          <cell r="J38">
            <v>25000</v>
          </cell>
        </row>
        <row r="39">
          <cell r="A39" t="str">
            <v>8701</v>
          </cell>
          <cell r="B39" t="str">
            <v>Personnel/Training</v>
          </cell>
          <cell r="F39">
            <v>360192.84</v>
          </cell>
          <cell r="G39">
            <v>298783.19</v>
          </cell>
          <cell r="H39">
            <v>404767</v>
          </cell>
          <cell r="I39">
            <v>378320</v>
          </cell>
          <cell r="J39">
            <v>469837</v>
          </cell>
        </row>
        <row r="40">
          <cell r="A40" t="str">
            <v>8780</v>
          </cell>
          <cell r="B40" t="str">
            <v>Purchasing/Mbe/Wbe</v>
          </cell>
          <cell r="F40">
            <v>271108.78999999998</v>
          </cell>
          <cell r="G40">
            <v>211936.7</v>
          </cell>
          <cell r="H40">
            <v>286730</v>
          </cell>
          <cell r="I40">
            <v>300601</v>
          </cell>
          <cell r="J40">
            <v>306174</v>
          </cell>
        </row>
        <row r="41">
          <cell r="A41" t="str">
            <v>8783</v>
          </cell>
          <cell r="B41" t="str">
            <v>Financial Monitoring/Budgeting</v>
          </cell>
          <cell r="F41">
            <v>273747.8</v>
          </cell>
          <cell r="G41">
            <v>226635.99</v>
          </cell>
          <cell r="H41">
            <v>351327</v>
          </cell>
          <cell r="I41">
            <v>316534</v>
          </cell>
          <cell r="J41">
            <v>374963</v>
          </cell>
        </row>
        <row r="42">
          <cell r="A42" t="str">
            <v>8784</v>
          </cell>
          <cell r="B42" t="str">
            <v>All Other It Support</v>
          </cell>
          <cell r="F42">
            <v>232528.5</v>
          </cell>
          <cell r="G42">
            <v>147715.43</v>
          </cell>
          <cell r="H42">
            <v>630500</v>
          </cell>
          <cell r="I42">
            <v>267300</v>
          </cell>
          <cell r="J42">
            <v>652050</v>
          </cell>
        </row>
        <row r="43">
          <cell r="A43" t="str">
            <v>8785</v>
          </cell>
          <cell r="B43" t="str">
            <v>Pio/Community Services</v>
          </cell>
          <cell r="F43">
            <v>516679.26</v>
          </cell>
          <cell r="G43">
            <v>266401.46000000002</v>
          </cell>
          <cell r="H43">
            <v>547134</v>
          </cell>
          <cell r="I43">
            <v>483783</v>
          </cell>
          <cell r="J43">
            <v>830452</v>
          </cell>
        </row>
        <row r="44">
          <cell r="A44" t="str">
            <v>8788</v>
          </cell>
          <cell r="B44" t="str">
            <v>Facility Expense</v>
          </cell>
          <cell r="F44">
            <v>658381.64</v>
          </cell>
          <cell r="G44">
            <v>338641.84</v>
          </cell>
          <cell r="H44">
            <v>1002741</v>
          </cell>
          <cell r="I44">
            <v>853256</v>
          </cell>
          <cell r="J44">
            <v>985620</v>
          </cell>
        </row>
        <row r="45">
          <cell r="A45" t="str">
            <v>8790</v>
          </cell>
          <cell r="B45" t="str">
            <v>Administration &amp; Management</v>
          </cell>
          <cell r="F45">
            <v>1004405.03</v>
          </cell>
          <cell r="G45">
            <v>710446.38</v>
          </cell>
          <cell r="H45">
            <v>741708</v>
          </cell>
          <cell r="I45">
            <v>761839</v>
          </cell>
          <cell r="J45">
            <v>862728</v>
          </cell>
        </row>
        <row r="47">
          <cell r="C47" t="str">
            <v>Total  5040 - 1500</v>
          </cell>
          <cell r="F47">
            <v>36622303.030000001</v>
          </cell>
          <cell r="G47">
            <v>27524343.749999996</v>
          </cell>
          <cell r="H47">
            <v>41680052</v>
          </cell>
          <cell r="I47">
            <v>40261625</v>
          </cell>
          <cell r="J47">
            <v>45604971</v>
          </cell>
        </row>
        <row r="49">
          <cell r="A49" t="str">
            <v>4100</v>
          </cell>
          <cell r="B49" t="str">
            <v>Landfill Operations</v>
          </cell>
          <cell r="F49">
            <v>1367229.59</v>
          </cell>
          <cell r="G49">
            <v>904233.69</v>
          </cell>
          <cell r="H49">
            <v>1502382</v>
          </cell>
          <cell r="I49">
            <v>1389151</v>
          </cell>
          <cell r="J49">
            <v>527439</v>
          </cell>
        </row>
        <row r="50">
          <cell r="A50" t="str">
            <v>4200</v>
          </cell>
          <cell r="B50" t="str">
            <v>Landfill Monitoring</v>
          </cell>
          <cell r="F50">
            <v>30442.19</v>
          </cell>
          <cell r="G50">
            <v>80107.77</v>
          </cell>
          <cell r="H50">
            <v>215200</v>
          </cell>
          <cell r="I50">
            <v>179400</v>
          </cell>
          <cell r="J50">
            <v>0</v>
          </cell>
        </row>
        <row r="51">
          <cell r="A51" t="str">
            <v>4300</v>
          </cell>
          <cell r="B51" t="str">
            <v>Closure And Post Closure Care</v>
          </cell>
          <cell r="F51">
            <v>148433.47</v>
          </cell>
          <cell r="G51">
            <v>372432.37</v>
          </cell>
          <cell r="H51">
            <v>678165</v>
          </cell>
          <cell r="I51">
            <v>388242</v>
          </cell>
          <cell r="J51">
            <v>0</v>
          </cell>
        </row>
        <row r="53">
          <cell r="C53" t="str">
            <v>Total  7018 - 1500</v>
          </cell>
          <cell r="F53">
            <v>1546105.25</v>
          </cell>
          <cell r="G53">
            <v>1356773.83</v>
          </cell>
          <cell r="H53">
            <v>2395747</v>
          </cell>
          <cell r="I53">
            <v>1956793</v>
          </cell>
          <cell r="J53">
            <v>527439</v>
          </cell>
        </row>
        <row r="55">
          <cell r="C55" t="str">
            <v>Report Total:</v>
          </cell>
          <cell r="F55">
            <v>38168408.280000001</v>
          </cell>
          <cell r="G55">
            <v>28881117.579999998</v>
          </cell>
          <cell r="H55">
            <v>44075799</v>
          </cell>
          <cell r="I55">
            <v>42218418</v>
          </cell>
          <cell r="J55">
            <v>46132410</v>
          </cell>
        </row>
        <row r="59">
          <cell r="A59" t="str">
            <v>LiveOrgnCYE.rpt</v>
          </cell>
          <cell r="F59">
            <v>39252</v>
          </cell>
          <cell r="G59">
            <v>0.695775462962963</v>
          </cell>
          <cell r="J59" t="str">
            <v>Page -1 of 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Rollup"/>
      <sheetName val="6_22downld"/>
    </sheetNames>
    <sheetDataSet>
      <sheetData sheetId="0" refreshError="1"/>
      <sheetData sheetId="1" refreshError="1">
        <row r="1">
          <cell r="F1" t="str">
            <v>Solid Waste Services</v>
          </cell>
        </row>
        <row r="3">
          <cell r="F3" t="str">
            <v>FY2007 Current CYE by Organization</v>
          </cell>
        </row>
        <row r="5">
          <cell r="F5" t="str">
            <v>Fund/Agency:  5040 - 150</v>
          </cell>
        </row>
        <row r="7">
          <cell r="F7" t="str">
            <v>Phase 6 - Amended</v>
          </cell>
        </row>
        <row r="9">
          <cell r="F9" t="str">
            <v>2006 Obligated</v>
          </cell>
          <cell r="G9" t="str">
            <v>YTD Obligated</v>
          </cell>
          <cell r="J9" t="str">
            <v>FY2008 Proposed</v>
          </cell>
        </row>
        <row r="10">
          <cell r="A10" t="str">
            <v>Org</v>
          </cell>
          <cell r="B10" t="str">
            <v>Org Name</v>
          </cell>
          <cell r="H10" t="str">
            <v>Amended</v>
          </cell>
          <cell r="I10" t="str">
            <v>CYE</v>
          </cell>
        </row>
        <row r="13">
          <cell r="A13" t="str">
            <v>2001</v>
          </cell>
          <cell r="B13" t="str">
            <v>Garbage Collection</v>
          </cell>
          <cell r="F13">
            <v>11934489.68</v>
          </cell>
          <cell r="G13">
            <v>8407839.2200000007</v>
          </cell>
          <cell r="H13">
            <v>11310664</v>
          </cell>
          <cell r="I13">
            <v>11067524</v>
          </cell>
          <cell r="J13">
            <v>11742616</v>
          </cell>
        </row>
        <row r="14">
          <cell r="A14" t="str">
            <v>2002</v>
          </cell>
          <cell r="B14" t="str">
            <v>Garbage Cart Maintenance</v>
          </cell>
          <cell r="F14">
            <v>974768.97</v>
          </cell>
          <cell r="G14">
            <v>1163807.3600000001</v>
          </cell>
          <cell r="H14">
            <v>1172599</v>
          </cell>
          <cell r="I14">
            <v>1246061</v>
          </cell>
          <cell r="J14">
            <v>1429209</v>
          </cell>
        </row>
        <row r="15">
          <cell r="A15" t="str">
            <v>2003</v>
          </cell>
          <cell r="B15" t="str">
            <v>Service Contracts</v>
          </cell>
          <cell r="F15">
            <v>536219.54</v>
          </cell>
          <cell r="G15">
            <v>560398.24</v>
          </cell>
          <cell r="H15">
            <v>1015000</v>
          </cell>
          <cell r="I15">
            <v>865000</v>
          </cell>
          <cell r="J15">
            <v>1015000</v>
          </cell>
        </row>
        <row r="16">
          <cell r="A16" t="str">
            <v>2004</v>
          </cell>
          <cell r="B16" t="str">
            <v>City-Wide Dumpster Contract</v>
          </cell>
          <cell r="F16">
            <v>45344.83</v>
          </cell>
          <cell r="G16">
            <v>77626.899999999994</v>
          </cell>
          <cell r="H16">
            <v>0</v>
          </cell>
          <cell r="I16">
            <v>0</v>
          </cell>
          <cell r="J16">
            <v>0</v>
          </cell>
        </row>
        <row r="17">
          <cell r="A17" t="str">
            <v>2021</v>
          </cell>
          <cell r="B17" t="str">
            <v>Residential Recycling</v>
          </cell>
          <cell r="F17">
            <v>3932035.38</v>
          </cell>
          <cell r="G17">
            <v>2976345.56</v>
          </cell>
          <cell r="H17">
            <v>4182966</v>
          </cell>
          <cell r="I17">
            <v>4472116</v>
          </cell>
          <cell r="J17">
            <v>4329709</v>
          </cell>
        </row>
        <row r="18">
          <cell r="A18" t="str">
            <v>2022</v>
          </cell>
          <cell r="B18" t="str">
            <v>In-House Recycling</v>
          </cell>
          <cell r="F18">
            <v>136480.14000000001</v>
          </cell>
          <cell r="G18">
            <v>89327.95</v>
          </cell>
          <cell r="H18">
            <v>157589</v>
          </cell>
          <cell r="I18">
            <v>123211</v>
          </cell>
          <cell r="J18">
            <v>165797</v>
          </cell>
        </row>
        <row r="19">
          <cell r="A19" t="str">
            <v>2041</v>
          </cell>
          <cell r="B19" t="str">
            <v>Yard Trimming Collection</v>
          </cell>
          <cell r="F19">
            <v>2174857.77</v>
          </cell>
          <cell r="G19">
            <v>1564985.66</v>
          </cell>
          <cell r="H19">
            <v>2384955</v>
          </cell>
          <cell r="I19">
            <v>2385076</v>
          </cell>
          <cell r="J19">
            <v>2362544</v>
          </cell>
        </row>
        <row r="20">
          <cell r="A20" t="str">
            <v>2080</v>
          </cell>
          <cell r="B20" t="str">
            <v>Brush Collection</v>
          </cell>
          <cell r="F20">
            <v>833775.23</v>
          </cell>
          <cell r="G20">
            <v>667763.53</v>
          </cell>
          <cell r="H20">
            <v>1115305</v>
          </cell>
          <cell r="I20">
            <v>1055522</v>
          </cell>
          <cell r="J20">
            <v>1400575</v>
          </cell>
        </row>
        <row r="21">
          <cell r="A21" t="str">
            <v>2081</v>
          </cell>
          <cell r="B21" t="str">
            <v>Bulky Collection</v>
          </cell>
          <cell r="F21">
            <v>1611165.2</v>
          </cell>
          <cell r="G21">
            <v>1071803.24</v>
          </cell>
          <cell r="H21">
            <v>1656963</v>
          </cell>
          <cell r="I21">
            <v>1613059</v>
          </cell>
          <cell r="J21">
            <v>1881385</v>
          </cell>
        </row>
        <row r="22">
          <cell r="A22" t="str">
            <v>2090</v>
          </cell>
          <cell r="B22" t="str">
            <v>Safety</v>
          </cell>
          <cell r="F22">
            <v>429293.52</v>
          </cell>
          <cell r="G22">
            <v>397438.29</v>
          </cell>
          <cell r="H22">
            <v>460236</v>
          </cell>
          <cell r="I22">
            <v>494137</v>
          </cell>
          <cell r="J22">
            <v>546004</v>
          </cell>
        </row>
        <row r="23">
          <cell r="A23" t="str">
            <v>2111</v>
          </cell>
          <cell r="B23" t="str">
            <v>Comm/Multi-Fam Waste Reduction</v>
          </cell>
          <cell r="F23">
            <v>404544.5</v>
          </cell>
          <cell r="G23">
            <v>290848.93</v>
          </cell>
          <cell r="H23">
            <v>487404</v>
          </cell>
          <cell r="I23">
            <v>449445</v>
          </cell>
          <cell r="J23">
            <v>616151</v>
          </cell>
        </row>
        <row r="24">
          <cell r="A24" t="str">
            <v>2141</v>
          </cell>
          <cell r="B24" t="str">
            <v>Seasonal Programs</v>
          </cell>
          <cell r="F24">
            <v>14937.74</v>
          </cell>
          <cell r="G24">
            <v>6850.47</v>
          </cell>
          <cell r="H24">
            <v>20545</v>
          </cell>
          <cell r="I24">
            <v>20868</v>
          </cell>
          <cell r="J24">
            <v>23120</v>
          </cell>
        </row>
        <row r="25">
          <cell r="A25" t="str">
            <v>2181</v>
          </cell>
          <cell r="B25" t="str">
            <v>Routing - Solid Waste</v>
          </cell>
          <cell r="F25">
            <v>218676.82</v>
          </cell>
          <cell r="G25">
            <v>159558.04999999999</v>
          </cell>
          <cell r="H25">
            <v>278468</v>
          </cell>
          <cell r="I25">
            <v>255382</v>
          </cell>
          <cell r="J25">
            <v>255419</v>
          </cell>
        </row>
        <row r="26">
          <cell r="A26" t="str">
            <v>2201</v>
          </cell>
          <cell r="B26" t="str">
            <v>Street Cleaning</v>
          </cell>
          <cell r="F26">
            <v>1651159.02</v>
          </cell>
          <cell r="G26">
            <v>1340509.52</v>
          </cell>
          <cell r="H26">
            <v>2016098</v>
          </cell>
          <cell r="I26">
            <v>1915362</v>
          </cell>
          <cell r="J26">
            <v>2197187</v>
          </cell>
        </row>
        <row r="27">
          <cell r="A27" t="str">
            <v>2202</v>
          </cell>
          <cell r="B27" t="str">
            <v>Litter Control - Solid Waste</v>
          </cell>
          <cell r="F27">
            <v>2003093.71</v>
          </cell>
          <cell r="G27">
            <v>1238757.6599999999</v>
          </cell>
          <cell r="H27">
            <v>2197715</v>
          </cell>
          <cell r="I27">
            <v>2000760</v>
          </cell>
          <cell r="J27">
            <v>2370711</v>
          </cell>
        </row>
        <row r="28">
          <cell r="A28" t="str">
            <v>2203</v>
          </cell>
          <cell r="B28" t="str">
            <v>Container Maintenance - Sws</v>
          </cell>
          <cell r="F28">
            <v>56640.61</v>
          </cell>
          <cell r="G28">
            <v>36062.44</v>
          </cell>
          <cell r="H28">
            <v>80786</v>
          </cell>
          <cell r="I28">
            <v>61258</v>
          </cell>
          <cell r="J28">
            <v>79928</v>
          </cell>
        </row>
        <row r="29">
          <cell r="A29" t="str">
            <v>2204</v>
          </cell>
          <cell r="B29" t="str">
            <v>Keep Austin Beautiful - Sws</v>
          </cell>
          <cell r="F29">
            <v>154706.9</v>
          </cell>
          <cell r="G29">
            <v>123709.84</v>
          </cell>
          <cell r="H29">
            <v>176735</v>
          </cell>
          <cell r="I29">
            <v>164311</v>
          </cell>
          <cell r="J29">
            <v>164903</v>
          </cell>
        </row>
        <row r="30">
          <cell r="A30" t="str">
            <v>2205</v>
          </cell>
          <cell r="B30" t="str">
            <v>Property Abatement</v>
          </cell>
          <cell r="F30">
            <v>1967177.91</v>
          </cell>
          <cell r="G30">
            <v>1090825.47</v>
          </cell>
          <cell r="H30">
            <v>2161752</v>
          </cell>
          <cell r="I30">
            <v>1899297</v>
          </cell>
          <cell r="J30">
            <v>2494587</v>
          </cell>
        </row>
        <row r="31">
          <cell r="A31" t="str">
            <v>2210</v>
          </cell>
          <cell r="B31" t="str">
            <v>Training</v>
          </cell>
          <cell r="F31">
            <v>368875.56</v>
          </cell>
          <cell r="G31">
            <v>300126.40000000002</v>
          </cell>
          <cell r="H31">
            <v>484622</v>
          </cell>
          <cell r="I31">
            <v>425377</v>
          </cell>
          <cell r="J31">
            <v>497732</v>
          </cell>
        </row>
        <row r="32">
          <cell r="A32" t="str">
            <v>2301</v>
          </cell>
          <cell r="B32" t="str">
            <v>Material Recycle Facility Mrf</v>
          </cell>
          <cell r="F32">
            <v>1313302.6499999999</v>
          </cell>
          <cell r="G32">
            <v>995665.18</v>
          </cell>
          <cell r="H32">
            <v>1586788</v>
          </cell>
          <cell r="I32">
            <v>1522672</v>
          </cell>
          <cell r="J32">
            <v>1864772</v>
          </cell>
        </row>
        <row r="33">
          <cell r="A33" t="str">
            <v>2303</v>
          </cell>
          <cell r="B33" t="str">
            <v>Brush Processing</v>
          </cell>
          <cell r="F33">
            <v>0</v>
          </cell>
          <cell r="G33">
            <v>0</v>
          </cell>
          <cell r="H33">
            <v>0</v>
          </cell>
          <cell r="I33">
            <v>0</v>
          </cell>
          <cell r="J33">
            <v>362490</v>
          </cell>
        </row>
        <row r="34">
          <cell r="A34" t="str">
            <v>2304</v>
          </cell>
          <cell r="B34" t="str">
            <v>Household Hazard Waste Facilit</v>
          </cell>
          <cell r="F34">
            <v>740591.44</v>
          </cell>
          <cell r="G34">
            <v>557874.46</v>
          </cell>
          <cell r="H34">
            <v>976619</v>
          </cell>
          <cell r="I34">
            <v>873995</v>
          </cell>
          <cell r="J34">
            <v>942002</v>
          </cell>
        </row>
        <row r="35">
          <cell r="A35" t="str">
            <v>2305</v>
          </cell>
          <cell r="B35" t="str">
            <v>Conditionally-Exempt Small Quantity Generator Services</v>
          </cell>
          <cell r="F35">
            <v>41103.96</v>
          </cell>
          <cell r="G35">
            <v>29107.88</v>
          </cell>
          <cell r="H35">
            <v>50338</v>
          </cell>
          <cell r="I35">
            <v>42145</v>
          </cell>
          <cell r="J35">
            <v>77258</v>
          </cell>
        </row>
        <row r="36">
          <cell r="A36" t="str">
            <v>2401</v>
          </cell>
          <cell r="B36" t="str">
            <v>Service Request</v>
          </cell>
          <cell r="F36">
            <v>540366.25</v>
          </cell>
          <cell r="G36">
            <v>364098.42</v>
          </cell>
          <cell r="H36">
            <v>567551</v>
          </cell>
          <cell r="I36">
            <v>570018</v>
          </cell>
          <cell r="J36">
            <v>590252</v>
          </cell>
        </row>
        <row r="37">
          <cell r="A37" t="str">
            <v>2402</v>
          </cell>
          <cell r="B37" t="str">
            <v>Billing Services</v>
          </cell>
          <cell r="F37">
            <v>239885.81</v>
          </cell>
          <cell r="G37">
            <v>243177.08</v>
          </cell>
          <cell r="H37">
            <v>267652</v>
          </cell>
          <cell r="I37">
            <v>309820</v>
          </cell>
          <cell r="J37">
            <v>355609</v>
          </cell>
        </row>
        <row r="38">
          <cell r="A38" t="str">
            <v>2500</v>
          </cell>
          <cell r="B38" t="str">
            <v>Dangerous Buildings &amp; Housing</v>
          </cell>
          <cell r="F38">
            <v>959426.13</v>
          </cell>
          <cell r="G38">
            <v>878901.32</v>
          </cell>
          <cell r="H38">
            <v>1537289</v>
          </cell>
          <cell r="I38">
            <v>1464410</v>
          </cell>
          <cell r="J38">
            <v>1624140</v>
          </cell>
        </row>
        <row r="39">
          <cell r="A39" t="str">
            <v>3000</v>
          </cell>
          <cell r="B39" t="str">
            <v>Zoning Code Compliance</v>
          </cell>
          <cell r="F39">
            <v>734497.18</v>
          </cell>
          <cell r="G39">
            <v>841244.77</v>
          </cell>
          <cell r="H39">
            <v>1343506</v>
          </cell>
          <cell r="I39">
            <v>1262902</v>
          </cell>
          <cell r="J39">
            <v>1744067</v>
          </cell>
        </row>
        <row r="40">
          <cell r="A40" t="str">
            <v>3335</v>
          </cell>
          <cell r="B40" t="str">
            <v>Junk &amp; Abandoned Vehicle Abate</v>
          </cell>
          <cell r="F40">
            <v>41828.550000000003</v>
          </cell>
          <cell r="G40">
            <v>0</v>
          </cell>
          <cell r="H40">
            <v>25000</v>
          </cell>
          <cell r="I40">
            <v>25000</v>
          </cell>
          <cell r="J40">
            <v>25000</v>
          </cell>
        </row>
        <row r="41">
          <cell r="A41" t="str">
            <v>6350</v>
          </cell>
          <cell r="B41" t="str">
            <v>Katrina Disaster Recovery</v>
          </cell>
          <cell r="F41">
            <v>-1367.01</v>
          </cell>
          <cell r="G41">
            <v>0</v>
          </cell>
          <cell r="H41">
            <v>0</v>
          </cell>
          <cell r="I41">
            <v>0</v>
          </cell>
          <cell r="J41">
            <v>0</v>
          </cell>
        </row>
        <row r="42">
          <cell r="A42" t="str">
            <v>6670</v>
          </cell>
          <cell r="B42" t="str">
            <v>Rita Disaster Recovery</v>
          </cell>
          <cell r="F42">
            <v>14536.52</v>
          </cell>
          <cell r="G42">
            <v>0</v>
          </cell>
          <cell r="H42">
            <v>0</v>
          </cell>
          <cell r="I42">
            <v>0</v>
          </cell>
          <cell r="J42">
            <v>0</v>
          </cell>
        </row>
        <row r="43">
          <cell r="A43" t="str">
            <v>8701</v>
          </cell>
          <cell r="B43" t="str">
            <v>Personnel/Training</v>
          </cell>
          <cell r="F43">
            <v>360217.91</v>
          </cell>
          <cell r="G43">
            <v>299063.55</v>
          </cell>
          <cell r="H43">
            <v>404767</v>
          </cell>
          <cell r="I43">
            <v>383726</v>
          </cell>
          <cell r="J43">
            <v>458865</v>
          </cell>
        </row>
        <row r="44">
          <cell r="A44" t="str">
            <v>8780</v>
          </cell>
          <cell r="B44" t="str">
            <v>Purchasing/Mbe/Wbe</v>
          </cell>
          <cell r="F44">
            <v>271697.56</v>
          </cell>
          <cell r="G44">
            <v>212026.59</v>
          </cell>
          <cell r="H44">
            <v>286730</v>
          </cell>
          <cell r="I44">
            <v>276931</v>
          </cell>
          <cell r="J44">
            <v>297496</v>
          </cell>
        </row>
        <row r="45">
          <cell r="A45" t="str">
            <v>8783</v>
          </cell>
          <cell r="B45" t="str">
            <v>Financial Monitoring/Budgeting</v>
          </cell>
          <cell r="F45">
            <v>273753.59999999998</v>
          </cell>
          <cell r="G45">
            <v>226798.48</v>
          </cell>
          <cell r="H45">
            <v>351327</v>
          </cell>
          <cell r="I45">
            <v>316534</v>
          </cell>
          <cell r="J45">
            <v>365785</v>
          </cell>
        </row>
        <row r="46">
          <cell r="A46" t="str">
            <v>8784</v>
          </cell>
          <cell r="B46" t="str">
            <v>All Other It Support</v>
          </cell>
          <cell r="F46">
            <v>232528.5</v>
          </cell>
          <cell r="G46">
            <v>147715.43</v>
          </cell>
          <cell r="H46">
            <v>630500</v>
          </cell>
          <cell r="I46">
            <v>639408</v>
          </cell>
          <cell r="J46">
            <v>652050</v>
          </cell>
        </row>
        <row r="47">
          <cell r="A47" t="str">
            <v>8785</v>
          </cell>
          <cell r="B47" t="str">
            <v>Pio/Community Services</v>
          </cell>
          <cell r="F47">
            <v>516690.86</v>
          </cell>
          <cell r="G47">
            <v>266418.46000000002</v>
          </cell>
          <cell r="H47">
            <v>547134</v>
          </cell>
          <cell r="I47">
            <v>460866</v>
          </cell>
          <cell r="J47">
            <v>822788</v>
          </cell>
        </row>
        <row r="48">
          <cell r="A48" t="str">
            <v>8788</v>
          </cell>
          <cell r="B48" t="str">
            <v>Facility Expense</v>
          </cell>
          <cell r="F48">
            <v>662890.86</v>
          </cell>
          <cell r="G48">
            <v>348558.54</v>
          </cell>
          <cell r="H48">
            <v>1002741</v>
          </cell>
          <cell r="I48">
            <v>848225</v>
          </cell>
          <cell r="J48">
            <v>980251</v>
          </cell>
        </row>
        <row r="49">
          <cell r="A49" t="str">
            <v>8790</v>
          </cell>
          <cell r="B49" t="str">
            <v>Administration &amp; Management</v>
          </cell>
          <cell r="F49">
            <v>1006491.6</v>
          </cell>
          <cell r="G49">
            <v>710659.48</v>
          </cell>
          <cell r="H49">
            <v>741708</v>
          </cell>
          <cell r="I49">
            <v>839205</v>
          </cell>
          <cell r="J49">
            <v>876667</v>
          </cell>
        </row>
        <row r="51">
          <cell r="C51" t="str">
            <v>Total  5040 - 1500</v>
          </cell>
          <cell r="F51">
            <v>37396685.399999999</v>
          </cell>
          <cell r="G51">
            <v>27685894.369999997</v>
          </cell>
          <cell r="H51">
            <v>41680052</v>
          </cell>
          <cell r="I51">
            <v>40349623</v>
          </cell>
          <cell r="J51">
            <v>45612069</v>
          </cell>
        </row>
        <row r="54">
          <cell r="A54" t="str">
            <v>4100</v>
          </cell>
          <cell r="B54" t="str">
            <v>Landfill Operations</v>
          </cell>
          <cell r="F54">
            <v>1367229.59</v>
          </cell>
          <cell r="G54">
            <v>924753.54</v>
          </cell>
          <cell r="H54">
            <v>1502382</v>
          </cell>
          <cell r="I54">
            <v>1394267</v>
          </cell>
          <cell r="J54">
            <v>523890</v>
          </cell>
        </row>
        <row r="55">
          <cell r="A55" t="str">
            <v>4200</v>
          </cell>
          <cell r="B55" t="str">
            <v>Landfill Monitoring</v>
          </cell>
          <cell r="F55">
            <v>30442.19</v>
          </cell>
          <cell r="G55">
            <v>80107.77</v>
          </cell>
          <cell r="H55">
            <v>215200</v>
          </cell>
          <cell r="I55">
            <v>179400</v>
          </cell>
          <cell r="J55">
            <v>0</v>
          </cell>
        </row>
        <row r="56">
          <cell r="A56" t="str">
            <v>4300</v>
          </cell>
          <cell r="B56" t="str">
            <v>Closure And Post Closure Care</v>
          </cell>
          <cell r="F56">
            <v>148433.47</v>
          </cell>
          <cell r="G56">
            <v>372500.44</v>
          </cell>
          <cell r="H56">
            <v>678165</v>
          </cell>
          <cell r="I56">
            <v>388242</v>
          </cell>
          <cell r="J56">
            <v>512521</v>
          </cell>
        </row>
        <row r="57">
          <cell r="A57" t="str">
            <v>6350</v>
          </cell>
          <cell r="B57" t="str">
            <v>Katrina Disaster Recovery</v>
          </cell>
          <cell r="F57">
            <v>-516.1</v>
          </cell>
          <cell r="G57">
            <v>0</v>
          </cell>
          <cell r="H57">
            <v>0</v>
          </cell>
          <cell r="I57">
            <v>0</v>
          </cell>
          <cell r="J57">
            <v>0</v>
          </cell>
        </row>
        <row r="59">
          <cell r="C59" t="str">
            <v>Total  7018 - 1500</v>
          </cell>
          <cell r="F59">
            <v>1545589.15</v>
          </cell>
          <cell r="G59">
            <v>1377361.75</v>
          </cell>
          <cell r="H59">
            <v>2395747</v>
          </cell>
          <cell r="I59">
            <v>1961909</v>
          </cell>
          <cell r="J59">
            <v>1036411</v>
          </cell>
        </row>
        <row r="62">
          <cell r="C62" t="str">
            <v>Report Total:</v>
          </cell>
          <cell r="F62">
            <v>38942274.549999997</v>
          </cell>
          <cell r="G62">
            <v>29063256.119999997</v>
          </cell>
          <cell r="H62">
            <v>44075799</v>
          </cell>
          <cell r="I62">
            <v>42311532</v>
          </cell>
          <cell r="J62">
            <v>46648480</v>
          </cell>
        </row>
        <row r="66">
          <cell r="A66" t="str">
            <v>LiveOrgnCYE.rpt</v>
          </cell>
          <cell r="F66">
            <v>39255</v>
          </cell>
          <cell r="G66">
            <v>0.48466435185185186</v>
          </cell>
          <cell r="J66" t="str">
            <v>Page -1 of 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TIME"/>
      <sheetName val="trend"/>
      <sheetName val="overall"/>
      <sheetName val="Sheet7"/>
      <sheetName val="Sheet8"/>
      <sheetName val="Sheet9"/>
      <sheetName val="Sheet10"/>
      <sheetName val="Sheet11"/>
      <sheetName val="Sheet12"/>
      <sheetName val="Sheet13"/>
      <sheetName val="Sheet14"/>
      <sheetName val="Sheet15"/>
      <sheetName val="Sheet16"/>
    </sheetNames>
    <sheetDataSet>
      <sheetData sheetId="0">
        <row r="309">
          <cell r="A309" t="str">
            <v>8711</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R Checklist"/>
      <sheetName val="EXECUTIVE SUMMARY&gt;&gt;&gt;"/>
      <sheetName val="ExecutiveSummary"/>
      <sheetName val="ExSumCharts"/>
      <sheetName val="Short FS"/>
      <sheetName val="revenueCYE"/>
      <sheetName val="totalrequirementcye"/>
      <sheetName val="TOTAL REQUIREMENTS TABLE"/>
      <sheetName val="FUND SUMMARY&gt;&gt;&gt;"/>
      <sheetName val="FS Combined"/>
      <sheetName val="FS Water"/>
      <sheetName val="D3-Water Recon_5020"/>
      <sheetName val="FS Wastewater"/>
      <sheetName val="D8-Wastewater Recon_5030"/>
      <sheetName val="D8-Wastewater Recon_5030X"/>
      <sheetName val="FS Reclaimed"/>
      <sheetName val="D5-Reclaimed Recon_5025"/>
      <sheetName val="ExpenseBudget - Current Amended"/>
      <sheetName val="Exp &amp; Enc"/>
      <sheetName val="Rev"/>
      <sheetName val="Allotments - YTD"/>
      <sheetName val="Table-REV"/>
      <sheetName val="REVENUES&gt;&gt;&gt;"/>
      <sheetName val="WRevMonth"/>
      <sheetName val="WWRevMonth"/>
      <sheetName val="ReclaimedMonth"/>
      <sheetName val="CombinedClass"/>
      <sheetName val="MiscMonth"/>
      <sheetName val="IntMonth"/>
      <sheetName val="BCCP"/>
      <sheetName val="WClass"/>
      <sheetName val="WWClass"/>
      <sheetName val="Miscellaneous Revenue"/>
      <sheetName val="OPERATING REQUIREMENTS&gt;&gt;&gt;"/>
      <sheetName val="ExpMonth"/>
      <sheetName val="ExpProgram"/>
      <sheetName val="ExpKeyObj"/>
      <sheetName val="Key_Object_Code"/>
      <sheetName val="DEBT&gt;&gt;&gt;&gt;"/>
      <sheetName val="DebtType"/>
      <sheetName val="DebtMonth"/>
      <sheetName val="DebtService"/>
      <sheetName val="% Equity"/>
      <sheetName val="Debt info"/>
      <sheetName val="OTHER REPORTING&gt;&gt;&gt;&gt;"/>
      <sheetName val="TransfersMonth"/>
      <sheetName val="CIP Graph"/>
      <sheetName val="CashBal"/>
      <sheetName val="CRFrev"/>
      <sheetName val="Combined-CIP Spend"/>
      <sheetName val="FSR 38a - Cash Bal by fiscal mo"/>
      <sheetName val="CRF"/>
      <sheetName val="CUSTOMER DEMAND CHARACTERISTICS"/>
      <sheetName val="Number of Customers"/>
      <sheetName val="Rainfall&amp; Average Temp By Month"/>
      <sheetName val="Water Pumpage &amp; WW Influent-Mth"/>
      <sheetName val="Billed Water Consumption"/>
      <sheetName val="Billed Water Consumption-Cont1"/>
      <sheetName val="Billed Water Consumption-Cont2"/>
      <sheetName val="Billed Wastewater Flows"/>
      <sheetName val="Billed Wastewater Flows-Cont1"/>
      <sheetName val="Billed Wastewater Flows-Cont2"/>
      <sheetName val="Billed Water Consumption-Co (2"/>
      <sheetName val="Residential"/>
      <sheetName val="Oct -FSR to Current - Varia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current"/>
      <sheetName val="sep"/>
    </sheetNames>
    <sheetDataSet>
      <sheetData sheetId="0">
        <row r="992">
          <cell r="AD992" t="str">
            <v>April</v>
          </cell>
          <cell r="AE992">
            <v>3</v>
          </cell>
          <cell r="AF992">
            <v>0</v>
          </cell>
          <cell r="AG992">
            <v>3</v>
          </cell>
        </row>
        <row r="993">
          <cell r="AD993" t="str">
            <v>August</v>
          </cell>
          <cell r="AE993">
            <v>2</v>
          </cell>
          <cell r="AF993">
            <v>0</v>
          </cell>
          <cell r="AG993">
            <v>2</v>
          </cell>
        </row>
        <row r="994">
          <cell r="AD994" t="str">
            <v>December</v>
          </cell>
          <cell r="AE994">
            <v>2</v>
          </cell>
          <cell r="AF994">
            <v>1</v>
          </cell>
          <cell r="AG994">
            <v>0</v>
          </cell>
        </row>
        <row r="995">
          <cell r="AD995" t="str">
            <v>February</v>
          </cell>
          <cell r="AE995">
            <v>2</v>
          </cell>
          <cell r="AF995">
            <v>0</v>
          </cell>
          <cell r="AG995">
            <v>2</v>
          </cell>
        </row>
        <row r="996">
          <cell r="AD996" t="str">
            <v>January</v>
          </cell>
          <cell r="AE996">
            <v>2</v>
          </cell>
          <cell r="AF996">
            <v>0</v>
          </cell>
          <cell r="AG996">
            <v>2</v>
          </cell>
        </row>
        <row r="997">
          <cell r="AD997" t="str">
            <v>July</v>
          </cell>
          <cell r="AE997">
            <v>2</v>
          </cell>
          <cell r="AF997">
            <v>0</v>
          </cell>
          <cell r="AG997">
            <v>2</v>
          </cell>
        </row>
        <row r="998">
          <cell r="AD998" t="str">
            <v>June</v>
          </cell>
          <cell r="AE998">
            <v>2</v>
          </cell>
          <cell r="AF998">
            <v>0</v>
          </cell>
          <cell r="AG998">
            <v>2</v>
          </cell>
        </row>
        <row r="999">
          <cell r="AD999" t="str">
            <v>March</v>
          </cell>
          <cell r="AE999">
            <v>2</v>
          </cell>
          <cell r="AF999">
            <v>0</v>
          </cell>
          <cell r="AG999">
            <v>2</v>
          </cell>
        </row>
        <row r="1000">
          <cell r="AD1000" t="str">
            <v>May</v>
          </cell>
          <cell r="AE1000">
            <v>2</v>
          </cell>
          <cell r="AF1000">
            <v>0</v>
          </cell>
          <cell r="AG1000">
            <v>2</v>
          </cell>
        </row>
        <row r="1001">
          <cell r="AD1001" t="str">
            <v>November</v>
          </cell>
          <cell r="AE1001">
            <v>3</v>
          </cell>
          <cell r="AF1001">
            <v>0</v>
          </cell>
          <cell r="AG1001">
            <v>0</v>
          </cell>
        </row>
        <row r="1002">
          <cell r="AD1002" t="str">
            <v>October</v>
          </cell>
          <cell r="AE1002">
            <v>2</v>
          </cell>
          <cell r="AF1002">
            <v>0</v>
          </cell>
          <cell r="AG1002">
            <v>0</v>
          </cell>
        </row>
        <row r="1003">
          <cell r="AD1003" t="str">
            <v>September</v>
          </cell>
          <cell r="AE1003">
            <v>2</v>
          </cell>
          <cell r="AF1003">
            <v>0</v>
          </cell>
          <cell r="AG1003">
            <v>2</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 Worksheet Hierarchy"/>
      <sheetName val="1.FS Water"/>
      <sheetName val="1A.Outside City Adjustments"/>
      <sheetName val="2.Existing Rates"/>
      <sheetName val="3.Fxd Rev@Existing Data Inputs"/>
      <sheetName val="4.Fxd Rev@Existing Mtr Counts"/>
      <sheetName val="5.Fxd Rev@Exsting BF Additional"/>
      <sheetName val="6.Fxd Rev@Existing Additional"/>
      <sheetName val="7.Fxd Rev@Existing Total"/>
      <sheetName val="8.Vol Rev@Existing Cons Inputs"/>
      <sheetName val="9.Vol Rev@Existing Cons Detail"/>
      <sheetName val="10.Vol Rev@Exsting Cons Summary"/>
      <sheetName val="11.Vol Rev@Existing Rev Detail"/>
      <sheetName val="12.Vol Rev@Existing Rev Summary"/>
      <sheetName val="13.Vol Rev@Exsting RF Surcharge"/>
      <sheetName val="14.Vol Rev@Existing CAP CBC"/>
      <sheetName val="15.Vol Rev@Existing Total"/>
      <sheetName val="PF - FY25"/>
      <sheetName val="PF - FY24"/>
      <sheetName val="PF - FY23"/>
      <sheetName val="PF - FY22"/>
      <sheetName val="PF - FY21"/>
      <sheetName val="PF - FY20"/>
      <sheetName val="PF - FY19"/>
      <sheetName val="16.Total Rev@Existing Summary"/>
      <sheetName val="17.PF - System Prdction Metrics"/>
      <sheetName val="18.PF - FY18"/>
      <sheetName val="19.PF - FY17"/>
      <sheetName val="20.PF - FY16"/>
      <sheetName val="21.PF - FY15"/>
      <sheetName val="22.PF - FY14"/>
      <sheetName val="22.PF - FY13"/>
      <sheetName val="22.PF - FY12"/>
      <sheetName val="22.PF - FY11"/>
      <sheetName val="23.PF - Used in COS Model"/>
      <sheetName val="24.PF - Method Comparison"/>
      <sheetName val="25.COS Units of Svc"/>
      <sheetName val="26.COS Dmd Para %"/>
      <sheetName val="27.COS Cost Pools"/>
      <sheetName val="28.COS Fire Flow Demands"/>
      <sheetName val="29.O&amp;M Budget"/>
      <sheetName val="30.O&amp;M to Functions"/>
      <sheetName val="31.O&amp;M to Cost Pools"/>
      <sheetName val="32.O&amp;M to Dmd Para"/>
      <sheetName val="33.O&amp;M UCOS"/>
      <sheetName val="34.O&amp;M to Cust Classes"/>
      <sheetName val="35.O&amp;M Adjusted to Functions"/>
      <sheetName val="36.O&amp;M Adjusted to Cost Pools"/>
      <sheetName val="37.O&amp;M Adjusted to Dmd Para"/>
      <sheetName val="38.O&amp;M Adjusted UCOS"/>
      <sheetName val="39.O&amp;M Adjusted to Cust Classes"/>
      <sheetName val="40.NRR Budget"/>
      <sheetName val="41.O&amp;M NRR to Functions"/>
      <sheetName val="42.O&amp;M NRR to Cost Pools"/>
      <sheetName val="43.O&amp;M NRR to Dmd Para"/>
      <sheetName val="44.O&amp;M NRR UCOS"/>
      <sheetName val="45.O&amp;M NRR to Cust Classes"/>
      <sheetName val="46.O&amp;M Final to Cust Classes"/>
      <sheetName val="47.Other Cost Budget"/>
      <sheetName val="48.Other Costs to Function"/>
      <sheetName val="49.Other Costs to Cost Pools"/>
      <sheetName val="50.Other Costs to Dmd Para"/>
      <sheetName val="51.Other Costs UCOS"/>
      <sheetName val="52.Other Costs to Cust Class"/>
      <sheetName val="53.Other Cost Adjusted to Funct"/>
      <sheetName val="54.Othr Costs Adjusted to Pools"/>
      <sheetName val="55.Othr Cost Adjstd to Dmd Para"/>
      <sheetName val="56.Other Costs Adjusted UCOS"/>
      <sheetName val="57.Othr Cost Adjstd to Cust Cla"/>
      <sheetName val="58.Other Cost Final to Cust Cla"/>
      <sheetName val="59.Rev Alloc Cost Budget"/>
      <sheetName val="60.Rev Alloc Costs to Function"/>
      <sheetName val="61.Rev Alloc Cost to Cost Pools"/>
      <sheetName val="62.Rev Alloc Costs to Dmd Para"/>
      <sheetName val="63.Rev Allocated Cost UCOS"/>
      <sheetName val="64.Rev Alloc Cost to Cust Class"/>
      <sheetName val="65.Rev Alloc Adjstd to Function"/>
      <sheetName val="66.Rev Alloc Adjstd to Cst Pool"/>
      <sheetName val="67.Rev Alloc Adjstd to Dmd Para"/>
      <sheetName val="68.Rev Alloc Adjusted UCOS"/>
      <sheetName val="69.Rev Alloc Adjstd to Cust Cla"/>
      <sheetName val="70.Rev Alloc Final to Cust Cla"/>
      <sheetName val="71.Cap Cost Budget"/>
      <sheetName val="72.Assets to Func"/>
      <sheetName val="73.Cap Costs to Func"/>
      <sheetName val="74.Cap Costs to Cost Pools"/>
      <sheetName val="75.Cap Costs to Dmd Para"/>
      <sheetName val="76.Cap Costs UCOS"/>
      <sheetName val="77.Cap Costs to Cust Classes"/>
      <sheetName val="78.Cap Costs Adjusted to Func"/>
      <sheetName val="79.Cap Costs Adjstd Cost Pools"/>
      <sheetName val="80.Cap Costs Adjstd Dmd Para"/>
      <sheetName val="81.Cap Costs Adjusted UCOS"/>
      <sheetName val="82.Cap Costs Adjstd Cust Class"/>
      <sheetName val="83.Cap Costs NRR to Func"/>
      <sheetName val="84.Cap Cost NRR to Cost Pools"/>
      <sheetName val="85.Cap Cost NRR to Dmd Para"/>
      <sheetName val="86.Cap Costs NRR UCOS"/>
      <sheetName val="87.Cap Cost NRR to Cust Classes"/>
      <sheetName val="88.Cap Cost Final to Cust Cla"/>
      <sheetName val="89.ClassCOS by Cost Type BF Adj"/>
      <sheetName val="90.Class COS by Cost Cat BF Adj"/>
      <sheetName val="91.Class COS by Dmd Para BF Adj"/>
      <sheetName val="92.Alloc of RF Surcharge"/>
      <sheetName val="93.AllocofResCAPCBC"/>
      <sheetName val="94.DSC Revenue Requirement"/>
      <sheetName val="95.FinalCOS by Cost Type AF Adj"/>
      <sheetName val="96.Fxd RD - New Rates"/>
      <sheetName val="97.Fxd Rev@New BF Additional"/>
      <sheetName val="98.Fxd Rev@New Additional"/>
      <sheetName val="99.Fxd Rev@New Total"/>
      <sheetName val="100.Net Volumetric Rev Req"/>
      <sheetName val="101.IncliningBlk RD - New Rates"/>
      <sheetName val="102.Seasonal RD - New Rates"/>
      <sheetName val="103.Uniform RD - New Rates"/>
      <sheetName val="104.Vol Rev@New Rev Detail"/>
      <sheetName val="105.Vol Rev@New Rev Summary"/>
      <sheetName val="106.Vol Rev@New RF Surcharge"/>
      <sheetName val="107.Vol Rev@ New CAP CBC"/>
      <sheetName val="108.Vol Rev@New Total"/>
      <sheetName val="109.Total Rev@New Summary"/>
      <sheetName val="110.Summary of New Rates"/>
      <sheetName val="111.Rev Reconciliation"/>
      <sheetName val="112.ProposedVolumes and Revenue"/>
      <sheetName val="113.SFR Bill Impacts"/>
      <sheetName val="COS Adj"/>
      <sheetName val="114.Other Bill Impacts"/>
      <sheetName val="115.Option Summary"/>
      <sheetName val="94.DSC Calc at Existing Rates"/>
      <sheetName val="Labels"/>
      <sheetName val="print summaries"/>
      <sheetName val="All Named Ranges"/>
    </sheetNames>
    <sheetDataSet>
      <sheetData sheetId="0"/>
      <sheetData sheetId="1"/>
      <sheetData sheetId="2"/>
      <sheetData sheetId="3">
        <row r="1">
          <cell r="C1" t="str">
            <v xml:space="preserve">Austin Water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 Summary"/>
      <sheetName val="Data for FS"/>
      <sheetName val="Allotments"/>
      <sheetName val="YTD Avail Funds"/>
      <sheetName val="YTD Requirements"/>
      <sheetName val="RSRC Table"/>
      <sheetName val="Exp Table"/>
      <sheetName val="Obj Table"/>
      <sheetName val="Instructions"/>
    </sheetNames>
    <sheetDataSet>
      <sheetData sheetId="0"/>
      <sheetData sheetId="1">
        <row r="16">
          <cell r="C16">
            <v>-106665.37</v>
          </cell>
        </row>
      </sheetData>
      <sheetData sheetId="2"/>
      <sheetData sheetId="3"/>
      <sheetData sheetId="4"/>
      <sheetData sheetId="5"/>
      <sheetData sheetId="6"/>
      <sheetData sheetId="7"/>
      <sheetData sheetId="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EX Log - FY15 Current  Month"/>
      <sheetName val="BGEX Log - FY15 YTD"/>
      <sheetName val="Source Pic List"/>
      <sheetName val="Sheet1"/>
      <sheetName val="BGEX Notes"/>
      <sheetName val="CIPPAR Process"/>
      <sheetName val="Approval Process"/>
    </sheetNames>
    <sheetDataSet>
      <sheetData sheetId="0"/>
      <sheetData sheetId="1"/>
      <sheetData sheetId="2">
        <row r="2">
          <cell r="A2" t="str">
            <v>FDU - CleanUP</v>
          </cell>
        </row>
        <row r="3">
          <cell r="A3" t="str">
            <v>FDU - Increase</v>
          </cell>
        </row>
        <row r="4">
          <cell r="A4" t="str">
            <v>FDU - Decrease</v>
          </cell>
        </row>
        <row r="5">
          <cell r="A5" t="str">
            <v>FY14 Appropriation</v>
          </cell>
        </row>
        <row r="6">
          <cell r="A6" t="str">
            <v>Project Initiation</v>
          </cell>
        </row>
        <row r="7">
          <cell r="A7" t="str">
            <v>RCA</v>
          </cell>
        </row>
        <row r="8">
          <cell r="A8" t="str">
            <v>ZBL Request</v>
          </cell>
        </row>
        <row r="9">
          <cell r="A9" t="str">
            <v>FDU - Balance</v>
          </cell>
        </row>
      </sheetData>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 Summary"/>
      <sheetName val="Data for FS"/>
      <sheetName val="Allotments"/>
      <sheetName val="YTD Avail Funds"/>
      <sheetName val="YTD Requirements"/>
      <sheetName val="RSRC Table"/>
      <sheetName val="Exp Table"/>
      <sheetName val="Obj Table"/>
      <sheetName val="Instructions"/>
    </sheetNames>
    <sheetDataSet>
      <sheetData sheetId="0"/>
      <sheetData sheetId="1">
        <row r="7">
          <cell r="C7">
            <v>-119428.82999999999</v>
          </cell>
        </row>
        <row r="8">
          <cell r="C8">
            <v>-3503759.8399999994</v>
          </cell>
        </row>
        <row r="10">
          <cell r="C10">
            <v>-580367.97000000009</v>
          </cell>
        </row>
        <row r="12">
          <cell r="C12">
            <v>-297960.43999999989</v>
          </cell>
        </row>
        <row r="13">
          <cell r="C13">
            <v>-3779844.87</v>
          </cell>
        </row>
        <row r="14">
          <cell r="C14">
            <v>-199898273.83000013</v>
          </cell>
        </row>
        <row r="15">
          <cell r="C15">
            <v>-7551.79</v>
          </cell>
        </row>
        <row r="24">
          <cell r="C24">
            <v>-150291</v>
          </cell>
        </row>
        <row r="25">
          <cell r="C25">
            <v>-3000000</v>
          </cell>
        </row>
        <row r="27">
          <cell r="C27">
            <v>-150291</v>
          </cell>
        </row>
        <row r="28">
          <cell r="C28">
            <v>-1800000</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5"/>
  <sheetViews>
    <sheetView workbookViewId="0">
      <pane xSplit="3" ySplit="8" topLeftCell="D247" activePane="bottomRight" state="frozen"/>
      <selection pane="topRight" activeCell="D1" sqref="D1"/>
      <selection pane="bottomLeft" activeCell="A10" sqref="A10"/>
      <selection pane="bottomRight" activeCell="C255" sqref="C255"/>
    </sheetView>
  </sheetViews>
  <sheetFormatPr defaultColWidth="9.140625" defaultRowHeight="15" x14ac:dyDescent="0.25"/>
  <cols>
    <col min="1" max="1" width="8.5703125" style="2" customWidth="1"/>
    <col min="2" max="2" width="9.140625" style="2"/>
    <col min="3" max="3" width="42.42578125" style="2" bestFit="1" customWidth="1"/>
    <col min="4" max="7" width="15.140625" style="2" customWidth="1"/>
    <col min="8" max="8" width="43.85546875" style="31" customWidth="1"/>
    <col min="9" max="9" width="1.140625" style="7" customWidth="1"/>
    <col min="10" max="16384" width="9.140625" style="2"/>
  </cols>
  <sheetData>
    <row r="1" spans="1:9" x14ac:dyDescent="0.25">
      <c r="A1" s="17" t="s">
        <v>0</v>
      </c>
      <c r="B1" s="7"/>
      <c r="C1" s="7"/>
      <c r="D1" s="7"/>
      <c r="E1" s="7"/>
      <c r="F1" s="7"/>
      <c r="G1" s="7"/>
      <c r="H1" s="30"/>
    </row>
    <row r="2" spans="1:9" x14ac:dyDescent="0.25">
      <c r="A2" s="5" t="s">
        <v>232</v>
      </c>
      <c r="B2" s="7"/>
      <c r="C2" s="7"/>
      <c r="D2" s="7"/>
      <c r="E2" s="7"/>
      <c r="F2" s="7"/>
      <c r="G2" s="7"/>
      <c r="H2" s="30"/>
    </row>
    <row r="3" spans="1:9" x14ac:dyDescent="0.25">
      <c r="A3" s="5" t="s">
        <v>285</v>
      </c>
      <c r="B3" s="7"/>
      <c r="C3" s="7"/>
      <c r="D3" s="7"/>
      <c r="E3" s="19"/>
      <c r="F3" s="19"/>
      <c r="G3" s="7"/>
      <c r="H3" s="30"/>
    </row>
    <row r="4" spans="1:9" x14ac:dyDescent="0.25">
      <c r="A4" s="5" t="s">
        <v>233</v>
      </c>
      <c r="B4" s="7"/>
      <c r="C4" s="7"/>
      <c r="D4" s="7"/>
      <c r="E4" s="7"/>
      <c r="F4" s="7"/>
      <c r="G4" s="7"/>
      <c r="H4" s="30"/>
    </row>
    <row r="5" spans="1:9" x14ac:dyDescent="0.25">
      <c r="A5" s="5"/>
      <c r="B5" s="7"/>
      <c r="C5" s="7"/>
      <c r="D5" s="7"/>
      <c r="E5" s="7"/>
      <c r="F5" s="7"/>
      <c r="G5" s="7"/>
      <c r="H5" s="30"/>
    </row>
    <row r="6" spans="1:9" x14ac:dyDescent="0.25">
      <c r="A6" s="20"/>
      <c r="B6" s="8" t="s">
        <v>214</v>
      </c>
      <c r="C6" s="8" t="s">
        <v>216</v>
      </c>
      <c r="D6" s="8" t="s">
        <v>218</v>
      </c>
      <c r="E6" s="8" t="s">
        <v>313</v>
      </c>
      <c r="F6" s="8" t="s">
        <v>314</v>
      </c>
      <c r="G6" s="8" t="s">
        <v>315</v>
      </c>
      <c r="H6" s="8" t="s">
        <v>316</v>
      </c>
      <c r="I6" s="18"/>
    </row>
    <row r="7" spans="1:9" x14ac:dyDescent="0.25">
      <c r="A7" s="21"/>
      <c r="B7" s="22"/>
      <c r="C7" s="21"/>
      <c r="D7" s="68" t="s">
        <v>234</v>
      </c>
      <c r="E7" s="69"/>
      <c r="F7" s="69"/>
      <c r="G7" s="69"/>
      <c r="H7" s="70"/>
      <c r="I7" s="18"/>
    </row>
    <row r="8" spans="1:9" ht="45" x14ac:dyDescent="0.25">
      <c r="A8" s="23" t="s">
        <v>213</v>
      </c>
      <c r="B8" s="23" t="s">
        <v>215</v>
      </c>
      <c r="C8" s="24" t="s">
        <v>217</v>
      </c>
      <c r="D8" s="67" t="s">
        <v>283</v>
      </c>
      <c r="E8" s="67" t="s">
        <v>284</v>
      </c>
      <c r="F8" s="15" t="s">
        <v>345</v>
      </c>
      <c r="G8" s="15" t="s">
        <v>317</v>
      </c>
      <c r="H8" s="9" t="s">
        <v>242</v>
      </c>
      <c r="I8" s="32"/>
    </row>
    <row r="9" spans="1:9" x14ac:dyDescent="0.25">
      <c r="A9" s="25">
        <v>1</v>
      </c>
      <c r="B9" s="4">
        <v>5001</v>
      </c>
      <c r="C9" s="1" t="s">
        <v>1</v>
      </c>
      <c r="D9" s="16">
        <v>29349814.009999987</v>
      </c>
      <c r="E9" s="16">
        <v>28072172.640000023</v>
      </c>
      <c r="F9" s="16">
        <f>D9-E9</f>
        <v>1277641.3699999638</v>
      </c>
      <c r="G9" s="13">
        <f>IF(D9&lt;&gt;0,IFERROR(F9/E9," "),"-")</f>
        <v>4.5512735561459655E-2</v>
      </c>
      <c r="H9" s="34"/>
      <c r="I9" s="28"/>
    </row>
    <row r="10" spans="1:9" x14ac:dyDescent="0.25">
      <c r="A10" s="3">
        <v>2</v>
      </c>
      <c r="B10" s="4">
        <v>5004</v>
      </c>
      <c r="C10" s="6" t="s">
        <v>2</v>
      </c>
      <c r="D10" s="16">
        <v>82904.659999999989</v>
      </c>
      <c r="E10" s="16">
        <v>81566.920000000027</v>
      </c>
      <c r="F10" s="16">
        <f t="shared" ref="F10:F73" si="0">D10-E10</f>
        <v>1337.7399999999616</v>
      </c>
      <c r="G10" s="14">
        <f t="shared" ref="G10:G73" si="1">IF(D10&lt;&gt;0,IFERROR(F10/E10," "),"-")</f>
        <v>1.6400521191678698E-2</v>
      </c>
      <c r="H10" s="34"/>
      <c r="I10" s="28"/>
    </row>
    <row r="11" spans="1:9" x14ac:dyDescent="0.25">
      <c r="A11" s="3">
        <v>3</v>
      </c>
      <c r="B11" s="4">
        <v>5005</v>
      </c>
      <c r="C11" s="6" t="s">
        <v>3</v>
      </c>
      <c r="D11" s="16">
        <v>1993676.3599999999</v>
      </c>
      <c r="E11" s="16">
        <v>1799914.7099999997</v>
      </c>
      <c r="F11" s="16">
        <f t="shared" si="0"/>
        <v>193761.65000000014</v>
      </c>
      <c r="G11" s="14">
        <f t="shared" si="1"/>
        <v>0.10765046194883321</v>
      </c>
      <c r="H11" s="34"/>
      <c r="I11" s="28"/>
    </row>
    <row r="12" spans="1:9" x14ac:dyDescent="0.25">
      <c r="A12" s="3">
        <v>4</v>
      </c>
      <c r="B12" s="4">
        <v>5006</v>
      </c>
      <c r="C12" s="6" t="s">
        <v>4</v>
      </c>
      <c r="D12" s="16">
        <v>617611.09000000008</v>
      </c>
      <c r="E12" s="16">
        <v>554286.99999999977</v>
      </c>
      <c r="F12" s="16">
        <f t="shared" si="0"/>
        <v>63324.090000000317</v>
      </c>
      <c r="G12" s="14">
        <f t="shared" si="1"/>
        <v>0.11424422726854562</v>
      </c>
      <c r="H12" s="34"/>
      <c r="I12" s="28"/>
    </row>
    <row r="13" spans="1:9" x14ac:dyDescent="0.25">
      <c r="A13" s="3">
        <v>5</v>
      </c>
      <c r="B13" s="4">
        <v>5010</v>
      </c>
      <c r="C13" s="6" t="s">
        <v>194</v>
      </c>
      <c r="D13" s="16">
        <v>0</v>
      </c>
      <c r="E13" s="16">
        <v>0</v>
      </c>
      <c r="F13" s="16">
        <f t="shared" si="0"/>
        <v>0</v>
      </c>
      <c r="G13" s="14" t="str">
        <f>IF(D13&lt;&gt;0,IFERROR(F13/E13," "),"-")</f>
        <v>-</v>
      </c>
      <c r="H13" s="34"/>
      <c r="I13" s="28"/>
    </row>
    <row r="14" spans="1:9" x14ac:dyDescent="0.25">
      <c r="A14" s="3">
        <v>6</v>
      </c>
      <c r="B14" s="4">
        <v>5018</v>
      </c>
      <c r="C14" s="6" t="s">
        <v>5</v>
      </c>
      <c r="D14" s="16">
        <v>80114.160000000018</v>
      </c>
      <c r="E14" s="16">
        <v>78850.920000000042</v>
      </c>
      <c r="F14" s="16">
        <f t="shared" si="0"/>
        <v>1263.2399999999761</v>
      </c>
      <c r="G14" s="14">
        <f t="shared" si="1"/>
        <v>1.6020612061342792E-2</v>
      </c>
      <c r="H14" s="34"/>
      <c r="I14" s="28"/>
    </row>
    <row r="15" spans="1:9" x14ac:dyDescent="0.25">
      <c r="A15" s="3">
        <v>7</v>
      </c>
      <c r="B15" s="4">
        <v>5020</v>
      </c>
      <c r="C15" s="27" t="s">
        <v>219</v>
      </c>
      <c r="D15" s="16">
        <v>2172175.13</v>
      </c>
      <c r="E15" s="16">
        <v>2015188.84</v>
      </c>
      <c r="F15" s="16">
        <f t="shared" si="0"/>
        <v>156986.2899999998</v>
      </c>
      <c r="G15" s="14">
        <f t="shared" si="1"/>
        <v>7.7901528077140306E-2</v>
      </c>
      <c r="H15" s="34"/>
      <c r="I15" s="28"/>
    </row>
    <row r="16" spans="1:9" x14ac:dyDescent="0.25">
      <c r="A16" s="3">
        <v>8</v>
      </c>
      <c r="B16" s="4">
        <v>5021</v>
      </c>
      <c r="C16" s="27" t="s">
        <v>220</v>
      </c>
      <c r="D16" s="16">
        <v>1443965.8900000006</v>
      </c>
      <c r="E16" s="16">
        <v>1353590.5100000009</v>
      </c>
      <c r="F16" s="16">
        <f t="shared" si="0"/>
        <v>90375.379999999655</v>
      </c>
      <c r="G16" s="14">
        <f t="shared" si="1"/>
        <v>6.6767149542145937E-2</v>
      </c>
      <c r="H16" s="34"/>
      <c r="I16" s="28"/>
    </row>
    <row r="17" spans="1:9" ht="45" x14ac:dyDescent="0.25">
      <c r="A17" s="3">
        <v>9</v>
      </c>
      <c r="B17" s="4">
        <v>5022</v>
      </c>
      <c r="C17" s="27" t="s">
        <v>221</v>
      </c>
      <c r="D17" s="16">
        <v>41226.179999999993</v>
      </c>
      <c r="E17" s="16">
        <v>69197.89</v>
      </c>
      <c r="F17" s="16">
        <f t="shared" si="0"/>
        <v>-27971.710000000006</v>
      </c>
      <c r="G17" s="14">
        <f t="shared" si="1"/>
        <v>-0.40422778787041058</v>
      </c>
      <c r="H17" s="34" t="s">
        <v>256</v>
      </c>
      <c r="I17" s="28"/>
    </row>
    <row r="18" spans="1:9" x14ac:dyDescent="0.25">
      <c r="A18" s="3">
        <v>10</v>
      </c>
      <c r="B18" s="4">
        <v>5023</v>
      </c>
      <c r="C18" s="27" t="s">
        <v>222</v>
      </c>
      <c r="D18" s="16">
        <v>1297986.7300000002</v>
      </c>
      <c r="E18" s="16">
        <v>1244876.0300000003</v>
      </c>
      <c r="F18" s="16">
        <f t="shared" si="0"/>
        <v>53110.699999999953</v>
      </c>
      <c r="G18" s="14">
        <f t="shared" si="1"/>
        <v>4.2663444969697054E-2</v>
      </c>
      <c r="H18" s="34"/>
      <c r="I18" s="28"/>
    </row>
    <row r="19" spans="1:9" ht="45" x14ac:dyDescent="0.25">
      <c r="A19" s="3">
        <v>11</v>
      </c>
      <c r="B19" s="4">
        <v>5024</v>
      </c>
      <c r="C19" s="27" t="s">
        <v>223</v>
      </c>
      <c r="D19" s="16">
        <v>68720.17</v>
      </c>
      <c r="E19" s="16">
        <v>104093.19000000002</v>
      </c>
      <c r="F19" s="16">
        <f t="shared" si="0"/>
        <v>-35373.020000000019</v>
      </c>
      <c r="G19" s="14">
        <f t="shared" si="1"/>
        <v>-0.33982069336140064</v>
      </c>
      <c r="H19" s="34" t="s">
        <v>274</v>
      </c>
      <c r="I19" s="28"/>
    </row>
    <row r="20" spans="1:9" ht="30" x14ac:dyDescent="0.25">
      <c r="A20" s="3">
        <v>12</v>
      </c>
      <c r="B20" s="4">
        <v>5025</v>
      </c>
      <c r="C20" s="6" t="s">
        <v>6</v>
      </c>
      <c r="D20" s="16">
        <v>101882.48</v>
      </c>
      <c r="E20" s="16">
        <v>53936.010000000009</v>
      </c>
      <c r="F20" s="16">
        <f t="shared" si="0"/>
        <v>47946.469999999987</v>
      </c>
      <c r="G20" s="14">
        <f t="shared" si="1"/>
        <v>0.88895099952703172</v>
      </c>
      <c r="H20" s="34" t="s">
        <v>257</v>
      </c>
      <c r="I20" s="28"/>
    </row>
    <row r="21" spans="1:9" x14ac:dyDescent="0.25">
      <c r="A21" s="3">
        <v>13</v>
      </c>
      <c r="B21" s="4">
        <v>5026</v>
      </c>
      <c r="C21" s="6" t="s">
        <v>7</v>
      </c>
      <c r="D21" s="16">
        <v>396515.7</v>
      </c>
      <c r="E21" s="16">
        <v>389037.89999999997</v>
      </c>
      <c r="F21" s="16">
        <f t="shared" si="0"/>
        <v>7477.8000000000466</v>
      </c>
      <c r="G21" s="14">
        <f t="shared" si="1"/>
        <v>1.9221263532422025E-2</v>
      </c>
      <c r="H21" s="34"/>
      <c r="I21" s="28"/>
    </row>
    <row r="22" spans="1:9" ht="45" x14ac:dyDescent="0.25">
      <c r="A22" s="3">
        <v>14</v>
      </c>
      <c r="B22" s="4">
        <v>5028</v>
      </c>
      <c r="C22" s="6" t="s">
        <v>8</v>
      </c>
      <c r="D22" s="16">
        <v>198534.01999999996</v>
      </c>
      <c r="E22" s="16">
        <v>161748.88999999996</v>
      </c>
      <c r="F22" s="16">
        <f>D22-E22</f>
        <v>36785.130000000005</v>
      </c>
      <c r="G22" s="14">
        <f t="shared" si="1"/>
        <v>0.2274212206340335</v>
      </c>
      <c r="H22" s="34" t="s">
        <v>318</v>
      </c>
      <c r="I22" s="28"/>
    </row>
    <row r="23" spans="1:9" x14ac:dyDescent="0.25">
      <c r="A23" s="3">
        <v>15</v>
      </c>
      <c r="B23" s="4">
        <v>5030</v>
      </c>
      <c r="C23" s="6" t="s">
        <v>9</v>
      </c>
      <c r="D23" s="16">
        <v>281571.86000000004</v>
      </c>
      <c r="E23" s="16">
        <v>248712.31</v>
      </c>
      <c r="F23" s="16">
        <f t="shared" si="0"/>
        <v>32859.550000000047</v>
      </c>
      <c r="G23" s="14">
        <f t="shared" si="1"/>
        <v>0.13211871177586684</v>
      </c>
      <c r="H23" s="34"/>
      <c r="I23" s="28"/>
    </row>
    <row r="24" spans="1:9" ht="45" x14ac:dyDescent="0.25">
      <c r="A24" s="3">
        <v>16</v>
      </c>
      <c r="B24" s="4">
        <v>5031</v>
      </c>
      <c r="C24" s="27" t="s">
        <v>224</v>
      </c>
      <c r="D24" s="16">
        <v>3584.1600000000003</v>
      </c>
      <c r="E24" s="16">
        <v>5345.3600000000006</v>
      </c>
      <c r="F24" s="16">
        <f t="shared" si="0"/>
        <v>-1761.2000000000003</v>
      </c>
      <c r="G24" s="14">
        <f t="shared" si="1"/>
        <v>-0.32948201804929883</v>
      </c>
      <c r="H24" s="34" t="s">
        <v>286</v>
      </c>
      <c r="I24" s="28"/>
    </row>
    <row r="25" spans="1:9" x14ac:dyDescent="0.25">
      <c r="A25" s="3">
        <v>17</v>
      </c>
      <c r="B25" s="4">
        <v>5032</v>
      </c>
      <c r="C25" s="27" t="s">
        <v>225</v>
      </c>
      <c r="D25" s="16">
        <v>276858.95</v>
      </c>
      <c r="E25" s="16">
        <v>262116.82</v>
      </c>
      <c r="F25" s="16">
        <f t="shared" si="0"/>
        <v>14742.130000000005</v>
      </c>
      <c r="G25" s="14">
        <f t="shared" si="1"/>
        <v>5.6242594427934861E-2</v>
      </c>
      <c r="H25" s="34"/>
      <c r="I25" s="28"/>
    </row>
    <row r="26" spans="1:9" ht="45" x14ac:dyDescent="0.25">
      <c r="A26" s="3">
        <v>18</v>
      </c>
      <c r="B26" s="4">
        <v>5033</v>
      </c>
      <c r="C26" s="27" t="s">
        <v>226</v>
      </c>
      <c r="D26" s="16">
        <v>7481.06</v>
      </c>
      <c r="E26" s="16">
        <v>13015.340000000002</v>
      </c>
      <c r="F26" s="16">
        <f t="shared" si="0"/>
        <v>-5534.2800000000016</v>
      </c>
      <c r="G26" s="14">
        <f t="shared" si="1"/>
        <v>-0.42521209588070696</v>
      </c>
      <c r="H26" s="34" t="s">
        <v>287</v>
      </c>
      <c r="I26" s="28"/>
    </row>
    <row r="27" spans="1:9" ht="30" x14ac:dyDescent="0.25">
      <c r="A27" s="3">
        <v>19</v>
      </c>
      <c r="B27" s="4">
        <v>5034</v>
      </c>
      <c r="C27" s="27" t="s">
        <v>227</v>
      </c>
      <c r="D27" s="16">
        <v>77508.450000000012</v>
      </c>
      <c r="E27" s="16">
        <v>11185.420000000002</v>
      </c>
      <c r="F27" s="16">
        <f t="shared" si="0"/>
        <v>66323.030000000013</v>
      </c>
      <c r="G27" s="14">
        <f t="shared" si="1"/>
        <v>5.9294179387094985</v>
      </c>
      <c r="H27" s="34" t="s">
        <v>258</v>
      </c>
      <c r="I27" s="28"/>
    </row>
    <row r="28" spans="1:9" ht="45" x14ac:dyDescent="0.25">
      <c r="A28" s="3">
        <v>20</v>
      </c>
      <c r="B28" s="4">
        <v>5035</v>
      </c>
      <c r="C28" s="27" t="s">
        <v>228</v>
      </c>
      <c r="D28" s="16">
        <v>392270.77999999991</v>
      </c>
      <c r="E28" s="16">
        <v>256641.73000000013</v>
      </c>
      <c r="F28" s="16">
        <f t="shared" si="0"/>
        <v>135629.04999999978</v>
      </c>
      <c r="G28" s="14">
        <f t="shared" si="1"/>
        <v>0.52847621468262285</v>
      </c>
      <c r="H28" s="34" t="s">
        <v>259</v>
      </c>
      <c r="I28" s="28"/>
    </row>
    <row r="29" spans="1:9" ht="45" x14ac:dyDescent="0.25">
      <c r="A29" s="3">
        <v>21</v>
      </c>
      <c r="B29" s="4">
        <v>5036</v>
      </c>
      <c r="C29" s="27" t="s">
        <v>229</v>
      </c>
      <c r="D29" s="16">
        <v>59870.21</v>
      </c>
      <c r="E29" s="16">
        <v>45376.91</v>
      </c>
      <c r="F29" s="16">
        <f t="shared" si="0"/>
        <v>14493.299999999996</v>
      </c>
      <c r="G29" s="14">
        <f t="shared" si="1"/>
        <v>0.31939812561058023</v>
      </c>
      <c r="H29" s="34" t="s">
        <v>288</v>
      </c>
      <c r="I29" s="28"/>
    </row>
    <row r="30" spans="1:9" x14ac:dyDescent="0.25">
      <c r="A30" s="3">
        <v>22</v>
      </c>
      <c r="B30" s="4">
        <v>5037</v>
      </c>
      <c r="C30" s="6" t="s">
        <v>10</v>
      </c>
      <c r="D30" s="16">
        <v>606068.80999999982</v>
      </c>
      <c r="E30" s="16">
        <v>518524.1199999997</v>
      </c>
      <c r="F30" s="16">
        <f t="shared" si="0"/>
        <v>87544.690000000119</v>
      </c>
      <c r="G30" s="14">
        <f t="shared" si="1"/>
        <v>0.16883436396362847</v>
      </c>
      <c r="H30" s="34"/>
      <c r="I30" s="28"/>
    </row>
    <row r="31" spans="1:9" x14ac:dyDescent="0.25">
      <c r="A31" s="3">
        <v>23</v>
      </c>
      <c r="B31" s="4">
        <v>5039</v>
      </c>
      <c r="C31" s="27" t="s">
        <v>230</v>
      </c>
      <c r="D31" s="16">
        <v>757.23</v>
      </c>
      <c r="E31" s="16">
        <v>755.77</v>
      </c>
      <c r="F31" s="16">
        <f t="shared" si="0"/>
        <v>1.4600000000000364</v>
      </c>
      <c r="G31" s="14">
        <f t="shared" si="1"/>
        <v>1.9318046495627459E-3</v>
      </c>
      <c r="H31" s="34"/>
      <c r="I31" s="28"/>
    </row>
    <row r="32" spans="1:9" ht="30" x14ac:dyDescent="0.25">
      <c r="A32" s="3">
        <v>24</v>
      </c>
      <c r="B32" s="4">
        <v>5040</v>
      </c>
      <c r="C32" s="27" t="s">
        <v>231</v>
      </c>
      <c r="D32" s="16">
        <v>9088.4399999999987</v>
      </c>
      <c r="E32" s="16">
        <v>7468.79</v>
      </c>
      <c r="F32" s="16">
        <f t="shared" si="0"/>
        <v>1619.6499999999987</v>
      </c>
      <c r="G32" s="14">
        <f t="shared" si="1"/>
        <v>0.2168557423625512</v>
      </c>
      <c r="H32" s="34" t="s">
        <v>289</v>
      </c>
      <c r="I32" s="28"/>
    </row>
    <row r="33" spans="1:9" ht="45" x14ac:dyDescent="0.25">
      <c r="A33" s="3">
        <v>25</v>
      </c>
      <c r="B33" s="4">
        <v>5113</v>
      </c>
      <c r="C33" s="6" t="s">
        <v>11</v>
      </c>
      <c r="D33" s="16">
        <v>52033.149999999987</v>
      </c>
      <c r="E33" s="16">
        <v>26161.460000000014</v>
      </c>
      <c r="F33" s="16">
        <f t="shared" si="0"/>
        <v>25871.689999999973</v>
      </c>
      <c r="G33" s="14">
        <f t="shared" si="1"/>
        <v>0.98892378330567021</v>
      </c>
      <c r="H33" s="34" t="s">
        <v>271</v>
      </c>
      <c r="I33" s="28"/>
    </row>
    <row r="34" spans="1:9" x14ac:dyDescent="0.25">
      <c r="A34" s="3">
        <v>26</v>
      </c>
      <c r="B34" s="4">
        <v>5125</v>
      </c>
      <c r="C34" s="6" t="s">
        <v>12</v>
      </c>
      <c r="D34" s="16">
        <v>35704.739999999991</v>
      </c>
      <c r="E34" s="16">
        <v>33589.819999999992</v>
      </c>
      <c r="F34" s="16">
        <f t="shared" si="0"/>
        <v>2114.9199999999983</v>
      </c>
      <c r="G34" s="14">
        <f t="shared" si="1"/>
        <v>6.2963123946481361E-2</v>
      </c>
      <c r="H34" s="34"/>
      <c r="I34" s="28"/>
    </row>
    <row r="35" spans="1:9" x14ac:dyDescent="0.25">
      <c r="A35" s="3">
        <v>27</v>
      </c>
      <c r="B35" s="4">
        <v>5133</v>
      </c>
      <c r="C35" s="6" t="s">
        <v>13</v>
      </c>
      <c r="D35" s="16">
        <v>139915.89999999988</v>
      </c>
      <c r="E35" s="16">
        <v>137112.26</v>
      </c>
      <c r="F35" s="16">
        <f t="shared" si="0"/>
        <v>2803.6399999998685</v>
      </c>
      <c r="G35" s="14">
        <f t="shared" si="1"/>
        <v>2.0447770316088937E-2</v>
      </c>
      <c r="H35" s="34"/>
      <c r="I35" s="28"/>
    </row>
    <row r="36" spans="1:9" ht="30" x14ac:dyDescent="0.25">
      <c r="A36" s="3">
        <v>28</v>
      </c>
      <c r="B36" s="4">
        <v>5140</v>
      </c>
      <c r="C36" s="6" t="s">
        <v>14</v>
      </c>
      <c r="D36" s="16">
        <v>25762.32</v>
      </c>
      <c r="E36" s="16">
        <v>6425.7300000000005</v>
      </c>
      <c r="F36" s="16">
        <f t="shared" si="0"/>
        <v>19336.59</v>
      </c>
      <c r="G36" s="14">
        <f t="shared" si="1"/>
        <v>3.0092440858859613</v>
      </c>
      <c r="H36" s="34" t="s">
        <v>243</v>
      </c>
      <c r="I36" s="28"/>
    </row>
    <row r="37" spans="1:9" x14ac:dyDescent="0.25">
      <c r="A37" s="3">
        <v>29</v>
      </c>
      <c r="B37" s="4">
        <v>5150</v>
      </c>
      <c r="C37" s="6" t="s">
        <v>15</v>
      </c>
      <c r="D37" s="16">
        <v>149646.88</v>
      </c>
      <c r="E37" s="16">
        <v>174363.55</v>
      </c>
      <c r="F37" s="16">
        <f t="shared" si="0"/>
        <v>-24716.669999999984</v>
      </c>
      <c r="G37" s="14">
        <f t="shared" si="1"/>
        <v>-0.14175365206776294</v>
      </c>
      <c r="H37" s="35"/>
      <c r="I37" s="28"/>
    </row>
    <row r="38" spans="1:9" x14ac:dyDescent="0.25">
      <c r="A38" s="3">
        <v>30</v>
      </c>
      <c r="B38" s="4">
        <v>5151</v>
      </c>
      <c r="C38" s="6" t="s">
        <v>235</v>
      </c>
      <c r="D38" s="16">
        <v>0</v>
      </c>
      <c r="E38" s="16">
        <v>0</v>
      </c>
      <c r="F38" s="16">
        <f t="shared" si="0"/>
        <v>0</v>
      </c>
      <c r="G38" s="14" t="str">
        <f t="shared" si="1"/>
        <v>-</v>
      </c>
      <c r="H38" s="36"/>
      <c r="I38" s="28"/>
    </row>
    <row r="39" spans="1:9" x14ac:dyDescent="0.25">
      <c r="A39" s="3">
        <v>31</v>
      </c>
      <c r="B39" s="4">
        <v>5155</v>
      </c>
      <c r="C39" s="6" t="s">
        <v>236</v>
      </c>
      <c r="D39" s="16">
        <v>0</v>
      </c>
      <c r="E39" s="16">
        <v>0</v>
      </c>
      <c r="F39" s="16">
        <f t="shared" si="0"/>
        <v>0</v>
      </c>
      <c r="G39" s="14" t="str">
        <f t="shared" si="1"/>
        <v>-</v>
      </c>
      <c r="H39" s="34"/>
      <c r="I39" s="28"/>
    </row>
    <row r="40" spans="1:9" x14ac:dyDescent="0.25">
      <c r="A40" s="3">
        <v>32</v>
      </c>
      <c r="B40" s="4">
        <v>5156</v>
      </c>
      <c r="C40" s="6" t="s">
        <v>237</v>
      </c>
      <c r="D40" s="16">
        <v>0</v>
      </c>
      <c r="E40" s="16">
        <v>0</v>
      </c>
      <c r="F40" s="16">
        <f t="shared" si="0"/>
        <v>0</v>
      </c>
      <c r="G40" s="14" t="str">
        <f t="shared" si="1"/>
        <v>-</v>
      </c>
      <c r="H40" s="34"/>
      <c r="I40" s="28"/>
    </row>
    <row r="41" spans="1:9" x14ac:dyDescent="0.25">
      <c r="A41" s="3">
        <v>33</v>
      </c>
      <c r="B41" s="4">
        <v>5185</v>
      </c>
      <c r="C41" s="6" t="s">
        <v>16</v>
      </c>
      <c r="D41" s="16">
        <v>8469685.0000000019</v>
      </c>
      <c r="E41" s="16">
        <v>8561884.0000000093</v>
      </c>
      <c r="F41" s="16">
        <f t="shared" si="0"/>
        <v>-92199.000000007451</v>
      </c>
      <c r="G41" s="14">
        <f t="shared" si="1"/>
        <v>-1.0768541129499926E-2</v>
      </c>
      <c r="H41" s="34"/>
      <c r="I41" s="28"/>
    </row>
    <row r="42" spans="1:9" x14ac:dyDescent="0.25">
      <c r="A42" s="3">
        <v>34</v>
      </c>
      <c r="B42" s="4">
        <v>5186</v>
      </c>
      <c r="C42" s="6" t="s">
        <v>17</v>
      </c>
      <c r="D42" s="16">
        <v>7138.74</v>
      </c>
      <c r="E42" s="16">
        <v>0</v>
      </c>
      <c r="F42" s="16">
        <f>D42-E42</f>
        <v>7138.74</v>
      </c>
      <c r="G42" s="14" t="str">
        <f>IF(D42&lt;&gt;0,IFERROR(F42/E42," "),"-")</f>
        <v xml:space="preserve"> </v>
      </c>
      <c r="H42" s="34"/>
      <c r="I42" s="28"/>
    </row>
    <row r="43" spans="1:9" x14ac:dyDescent="0.25">
      <c r="A43" s="3">
        <v>35</v>
      </c>
      <c r="B43" s="4">
        <v>5190</v>
      </c>
      <c r="C43" s="6" t="s">
        <v>18</v>
      </c>
      <c r="D43" s="16">
        <v>2352033.2099999972</v>
      </c>
      <c r="E43" s="16">
        <v>2204142.7599999956</v>
      </c>
      <c r="F43" s="16">
        <f t="shared" si="0"/>
        <v>147890.45000000158</v>
      </c>
      <c r="G43" s="14">
        <f t="shared" si="1"/>
        <v>6.7096584070626117E-2</v>
      </c>
      <c r="H43" s="34"/>
      <c r="I43" s="28"/>
    </row>
    <row r="44" spans="1:9" x14ac:dyDescent="0.25">
      <c r="A44" s="3">
        <v>36</v>
      </c>
      <c r="B44" s="4">
        <v>5191</v>
      </c>
      <c r="C44" s="6" t="s">
        <v>19</v>
      </c>
      <c r="D44" s="16">
        <v>551889.04000000306</v>
      </c>
      <c r="E44" s="16">
        <v>518184.00000000326</v>
      </c>
      <c r="F44" s="16">
        <f t="shared" si="0"/>
        <v>33705.039999999804</v>
      </c>
      <c r="G44" s="14">
        <f t="shared" si="1"/>
        <v>6.5044540163338882E-2</v>
      </c>
      <c r="H44" s="34"/>
      <c r="I44" s="28"/>
    </row>
    <row r="45" spans="1:9" x14ac:dyDescent="0.25">
      <c r="A45" s="3">
        <v>37</v>
      </c>
      <c r="B45" s="4">
        <v>5196</v>
      </c>
      <c r="C45" s="6" t="s">
        <v>20</v>
      </c>
      <c r="D45" s="16">
        <v>6457801.8199999956</v>
      </c>
      <c r="E45" s="16">
        <v>6115772.8199999994</v>
      </c>
      <c r="F45" s="16">
        <f t="shared" si="0"/>
        <v>342028.99999999627</v>
      </c>
      <c r="G45" s="14">
        <f t="shared" si="1"/>
        <v>5.5925720275527877E-2</v>
      </c>
      <c r="H45" s="34"/>
      <c r="I45" s="28"/>
    </row>
    <row r="46" spans="1:9" ht="30" x14ac:dyDescent="0.25">
      <c r="A46" s="3">
        <v>38</v>
      </c>
      <c r="B46" s="4">
        <v>5260</v>
      </c>
      <c r="C46" s="6" t="s">
        <v>21</v>
      </c>
      <c r="D46" s="16">
        <v>92600.000000000015</v>
      </c>
      <c r="E46" s="16">
        <v>65483.5</v>
      </c>
      <c r="F46" s="16">
        <f t="shared" si="0"/>
        <v>27116.500000000015</v>
      </c>
      <c r="G46" s="14">
        <f t="shared" si="1"/>
        <v>0.41409668084326606</v>
      </c>
      <c r="H46" s="34" t="s">
        <v>342</v>
      </c>
      <c r="I46" s="28"/>
    </row>
    <row r="47" spans="1:9" ht="90.75" customHeight="1" x14ac:dyDescent="0.25">
      <c r="A47" s="3">
        <v>39</v>
      </c>
      <c r="B47" s="4">
        <v>5280</v>
      </c>
      <c r="C47" s="6" t="s">
        <v>22</v>
      </c>
      <c r="D47" s="16">
        <v>133686.91</v>
      </c>
      <c r="E47" s="16">
        <v>234390.71000000005</v>
      </c>
      <c r="F47" s="16">
        <f t="shared" si="0"/>
        <v>-100703.80000000005</v>
      </c>
      <c r="G47" s="14">
        <f t="shared" si="1"/>
        <v>-0.42964074813374653</v>
      </c>
      <c r="H47" s="34" t="s">
        <v>244</v>
      </c>
      <c r="I47" s="28"/>
    </row>
    <row r="48" spans="1:9" x14ac:dyDescent="0.25">
      <c r="A48" s="3">
        <v>40</v>
      </c>
      <c r="B48" s="4">
        <v>5515</v>
      </c>
      <c r="C48" s="6" t="s">
        <v>195</v>
      </c>
      <c r="D48" s="16">
        <v>0</v>
      </c>
      <c r="E48" s="16">
        <v>6000</v>
      </c>
      <c r="F48" s="16">
        <f t="shared" si="0"/>
        <v>-6000</v>
      </c>
      <c r="G48" s="14" t="str">
        <f>IF(D48&lt;&gt;0,IFERROR(F48/E48," "),"-")</f>
        <v>-</v>
      </c>
      <c r="H48" s="34"/>
      <c r="I48" s="28"/>
    </row>
    <row r="49" spans="1:9" x14ac:dyDescent="0.25">
      <c r="A49" s="3">
        <v>41</v>
      </c>
      <c r="B49" s="4">
        <v>5525</v>
      </c>
      <c r="C49" s="6" t="s">
        <v>196</v>
      </c>
      <c r="D49" s="16">
        <v>0</v>
      </c>
      <c r="E49" s="16">
        <v>0</v>
      </c>
      <c r="F49" s="16">
        <f t="shared" si="0"/>
        <v>0</v>
      </c>
      <c r="G49" s="14" t="str">
        <f t="shared" si="1"/>
        <v>-</v>
      </c>
      <c r="H49" s="34"/>
      <c r="I49" s="28"/>
    </row>
    <row r="50" spans="1:9" x14ac:dyDescent="0.25">
      <c r="A50" s="3">
        <v>42</v>
      </c>
      <c r="B50" s="4">
        <v>5560</v>
      </c>
      <c r="C50" s="6" t="s">
        <v>23</v>
      </c>
      <c r="D50" s="16">
        <v>7784</v>
      </c>
      <c r="E50" s="16">
        <v>0</v>
      </c>
      <c r="F50" s="16">
        <f t="shared" si="0"/>
        <v>7784</v>
      </c>
      <c r="G50" s="14" t="str">
        <f>IF(D50&lt;&gt;0,IFERROR(F50/E50," "),"-")</f>
        <v xml:space="preserve"> </v>
      </c>
      <c r="H50" s="37"/>
      <c r="I50" s="28"/>
    </row>
    <row r="51" spans="1:9" x14ac:dyDescent="0.25">
      <c r="A51" s="3">
        <v>43</v>
      </c>
      <c r="B51" s="4">
        <v>5561</v>
      </c>
      <c r="C51" s="6" t="s">
        <v>197</v>
      </c>
      <c r="D51" s="16">
        <v>0</v>
      </c>
      <c r="E51" s="16">
        <v>0</v>
      </c>
      <c r="F51" s="16">
        <f t="shared" si="0"/>
        <v>0</v>
      </c>
      <c r="G51" s="14" t="str">
        <f t="shared" si="1"/>
        <v>-</v>
      </c>
      <c r="H51" s="34"/>
      <c r="I51" s="28"/>
    </row>
    <row r="52" spans="1:9" x14ac:dyDescent="0.25">
      <c r="A52" s="3">
        <v>44</v>
      </c>
      <c r="B52" s="4">
        <v>5565</v>
      </c>
      <c r="C52" s="6" t="s">
        <v>24</v>
      </c>
      <c r="D52" s="16">
        <v>110123.24999999999</v>
      </c>
      <c r="E52" s="16">
        <v>113410.83</v>
      </c>
      <c r="F52" s="16">
        <f t="shared" si="0"/>
        <v>-3287.5800000000163</v>
      </c>
      <c r="G52" s="14">
        <f t="shared" si="1"/>
        <v>-2.8988236837698977E-2</v>
      </c>
      <c r="H52" s="34"/>
      <c r="I52" s="28"/>
    </row>
    <row r="53" spans="1:9" ht="30" x14ac:dyDescent="0.25">
      <c r="A53" s="3">
        <v>45</v>
      </c>
      <c r="B53" s="4">
        <v>5570</v>
      </c>
      <c r="C53" s="6" t="s">
        <v>25</v>
      </c>
      <c r="D53" s="16">
        <v>9898.3600000000024</v>
      </c>
      <c r="E53" s="16">
        <v>3309.5200000000013</v>
      </c>
      <c r="F53" s="16">
        <f t="shared" si="0"/>
        <v>6588.8400000000011</v>
      </c>
      <c r="G53" s="14">
        <f t="shared" si="1"/>
        <v>1.9908748096400681</v>
      </c>
      <c r="H53" s="34" t="s">
        <v>260</v>
      </c>
      <c r="I53" s="28"/>
    </row>
    <row r="54" spans="1:9" x14ac:dyDescent="0.25">
      <c r="A54" s="3">
        <v>46</v>
      </c>
      <c r="B54" s="4">
        <v>5588</v>
      </c>
      <c r="C54" s="6" t="s">
        <v>26</v>
      </c>
      <c r="D54" s="16">
        <v>15014.160000000002</v>
      </c>
      <c r="E54" s="16">
        <v>14429</v>
      </c>
      <c r="F54" s="16">
        <f t="shared" si="0"/>
        <v>585.16000000000167</v>
      </c>
      <c r="G54" s="14">
        <f t="shared" si="1"/>
        <v>4.0554438977060202E-2</v>
      </c>
      <c r="H54" s="34"/>
      <c r="I54" s="28"/>
    </row>
    <row r="55" spans="1:9" x14ac:dyDescent="0.25">
      <c r="A55" s="3">
        <v>47</v>
      </c>
      <c r="B55" s="4">
        <v>5595</v>
      </c>
      <c r="C55" s="6" t="s">
        <v>27</v>
      </c>
      <c r="D55" s="16">
        <v>218.78</v>
      </c>
      <c r="E55" s="16">
        <v>0</v>
      </c>
      <c r="F55" s="16">
        <f t="shared" si="0"/>
        <v>218.78</v>
      </c>
      <c r="G55" s="14" t="str">
        <f t="shared" si="1"/>
        <v xml:space="preserve"> </v>
      </c>
      <c r="H55" s="34"/>
      <c r="I55" s="28"/>
    </row>
    <row r="56" spans="1:9" x14ac:dyDescent="0.25">
      <c r="A56" s="3">
        <v>48</v>
      </c>
      <c r="B56" s="4">
        <v>5600</v>
      </c>
      <c r="C56" s="6" t="s">
        <v>28</v>
      </c>
      <c r="D56" s="16">
        <v>36682.160000000003</v>
      </c>
      <c r="E56" s="16">
        <v>36624.5</v>
      </c>
      <c r="F56" s="16">
        <f t="shared" si="0"/>
        <v>57.660000000003492</v>
      </c>
      <c r="G56" s="14">
        <f t="shared" si="1"/>
        <v>1.5743559639040394E-3</v>
      </c>
      <c r="H56" s="34"/>
      <c r="I56" s="28"/>
    </row>
    <row r="57" spans="1:9" ht="30" x14ac:dyDescent="0.25">
      <c r="A57" s="3">
        <v>49</v>
      </c>
      <c r="B57" s="4">
        <v>5605</v>
      </c>
      <c r="C57" s="6" t="s">
        <v>29</v>
      </c>
      <c r="D57" s="16">
        <v>317.12</v>
      </c>
      <c r="E57" s="16">
        <v>2035.48</v>
      </c>
      <c r="F57" s="16">
        <f t="shared" si="0"/>
        <v>-1718.3600000000001</v>
      </c>
      <c r="G57" s="14">
        <f t="shared" si="1"/>
        <v>-0.84420382415941209</v>
      </c>
      <c r="H57" s="34" t="s">
        <v>290</v>
      </c>
      <c r="I57" s="28"/>
    </row>
    <row r="58" spans="1:9" ht="45" x14ac:dyDescent="0.25">
      <c r="A58" s="3">
        <v>50</v>
      </c>
      <c r="B58" s="4">
        <v>5610</v>
      </c>
      <c r="C58" s="6" t="s">
        <v>30</v>
      </c>
      <c r="D58" s="16">
        <v>343315.23</v>
      </c>
      <c r="E58" s="16">
        <v>270882.22000000009</v>
      </c>
      <c r="F58" s="16">
        <f t="shared" si="0"/>
        <v>72433.009999999893</v>
      </c>
      <c r="G58" s="14">
        <f t="shared" si="1"/>
        <v>0.26739669366265484</v>
      </c>
      <c r="H58" s="34" t="s">
        <v>245</v>
      </c>
      <c r="I58" s="28"/>
    </row>
    <row r="59" spans="1:9" ht="45" x14ac:dyDescent="0.25">
      <c r="A59" s="3">
        <v>51</v>
      </c>
      <c r="B59" s="4">
        <v>5620</v>
      </c>
      <c r="C59" s="6" t="s">
        <v>31</v>
      </c>
      <c r="D59" s="16">
        <v>5900</v>
      </c>
      <c r="E59" s="16">
        <v>405009.73</v>
      </c>
      <c r="F59" s="16">
        <f t="shared" si="0"/>
        <v>-399109.73</v>
      </c>
      <c r="G59" s="14">
        <f t="shared" si="1"/>
        <v>-0.98543244874635483</v>
      </c>
      <c r="H59" s="34" t="s">
        <v>291</v>
      </c>
      <c r="I59" s="28"/>
    </row>
    <row r="60" spans="1:9" ht="30" x14ac:dyDescent="0.25">
      <c r="A60" s="3">
        <v>52</v>
      </c>
      <c r="B60" s="4">
        <v>5630</v>
      </c>
      <c r="C60" s="6" t="s">
        <v>32</v>
      </c>
      <c r="D60" s="16">
        <v>15922.25</v>
      </c>
      <c r="E60" s="16">
        <v>20019.3</v>
      </c>
      <c r="F60" s="16">
        <f t="shared" si="0"/>
        <v>-4097.0499999999993</v>
      </c>
      <c r="G60" s="14">
        <f t="shared" si="1"/>
        <v>-0.20465500791735972</v>
      </c>
      <c r="H60" s="34" t="s">
        <v>340</v>
      </c>
      <c r="I60" s="28"/>
    </row>
    <row r="61" spans="1:9" x14ac:dyDescent="0.25">
      <c r="A61" s="3">
        <v>53</v>
      </c>
      <c r="B61" s="4">
        <v>5650</v>
      </c>
      <c r="C61" s="6" t="s">
        <v>33</v>
      </c>
      <c r="D61" s="16">
        <v>0</v>
      </c>
      <c r="E61" s="16">
        <v>0</v>
      </c>
      <c r="F61" s="16">
        <f t="shared" si="0"/>
        <v>0</v>
      </c>
      <c r="G61" s="14" t="str">
        <f t="shared" si="1"/>
        <v>-</v>
      </c>
      <c r="H61" s="34"/>
      <c r="I61" s="28"/>
    </row>
    <row r="62" spans="1:9" x14ac:dyDescent="0.25">
      <c r="A62" s="3">
        <v>54</v>
      </c>
      <c r="B62" s="4">
        <v>5675</v>
      </c>
      <c r="C62" s="6" t="s">
        <v>34</v>
      </c>
      <c r="D62" s="16">
        <v>1000744.5599999999</v>
      </c>
      <c r="E62" s="16">
        <v>1090278.28</v>
      </c>
      <c r="F62" s="16">
        <f t="shared" si="0"/>
        <v>-89533.720000000088</v>
      </c>
      <c r="G62" s="14">
        <f t="shared" si="1"/>
        <v>-8.2120062045077227E-2</v>
      </c>
      <c r="H62" s="34"/>
      <c r="I62" s="28"/>
    </row>
    <row r="63" spans="1:9" x14ac:dyDescent="0.25">
      <c r="A63" s="3">
        <v>55</v>
      </c>
      <c r="B63" s="4">
        <v>5700</v>
      </c>
      <c r="C63" s="6" t="s">
        <v>198</v>
      </c>
      <c r="D63" s="16">
        <v>0</v>
      </c>
      <c r="E63" s="16">
        <v>0</v>
      </c>
      <c r="F63" s="16">
        <f t="shared" si="0"/>
        <v>0</v>
      </c>
      <c r="G63" s="14" t="str">
        <f t="shared" si="1"/>
        <v>-</v>
      </c>
      <c r="H63" s="34"/>
      <c r="I63" s="28"/>
    </row>
    <row r="64" spans="1:9" ht="30" x14ac:dyDescent="0.25">
      <c r="A64" s="3">
        <v>56</v>
      </c>
      <c r="B64" s="4">
        <v>5725</v>
      </c>
      <c r="C64" s="6" t="s">
        <v>35</v>
      </c>
      <c r="D64" s="16">
        <v>222066.56</v>
      </c>
      <c r="E64" s="16">
        <v>158032.94</v>
      </c>
      <c r="F64" s="16">
        <f t="shared" si="0"/>
        <v>64033.619999999995</v>
      </c>
      <c r="G64" s="14">
        <f t="shared" si="1"/>
        <v>0.40519160119402953</v>
      </c>
      <c r="H64" s="34" t="s">
        <v>246</v>
      </c>
      <c r="I64" s="28"/>
    </row>
    <row r="65" spans="1:9" ht="30" x14ac:dyDescent="0.25">
      <c r="A65" s="3">
        <v>57</v>
      </c>
      <c r="B65" s="4">
        <v>5730</v>
      </c>
      <c r="C65" s="6" t="s">
        <v>36</v>
      </c>
      <c r="D65" s="16">
        <v>37775.319999999992</v>
      </c>
      <c r="E65" s="16">
        <v>10175.720000000001</v>
      </c>
      <c r="F65" s="16">
        <f t="shared" si="0"/>
        <v>27599.599999999991</v>
      </c>
      <c r="G65" s="14">
        <f t="shared" si="1"/>
        <v>2.712299473649038</v>
      </c>
      <c r="H65" s="34" t="s">
        <v>247</v>
      </c>
      <c r="I65" s="28"/>
    </row>
    <row r="66" spans="1:9" x14ac:dyDescent="0.25">
      <c r="A66" s="3">
        <v>58</v>
      </c>
      <c r="B66" s="4">
        <v>5760</v>
      </c>
      <c r="C66" s="6" t="s">
        <v>37</v>
      </c>
      <c r="D66" s="16">
        <v>46626.75</v>
      </c>
      <c r="E66" s="16">
        <v>49016.399999999994</v>
      </c>
      <c r="F66" s="16">
        <f t="shared" si="0"/>
        <v>-2389.6499999999942</v>
      </c>
      <c r="G66" s="14">
        <f t="shared" si="1"/>
        <v>-4.8752050334173756E-2</v>
      </c>
      <c r="H66" s="34"/>
      <c r="I66" s="28"/>
    </row>
    <row r="67" spans="1:9" x14ac:dyDescent="0.25">
      <c r="A67" s="3">
        <v>59</v>
      </c>
      <c r="B67" s="4">
        <v>5860</v>
      </c>
      <c r="C67" s="6" t="s">
        <v>38</v>
      </c>
      <c r="D67" s="16">
        <v>2271902.9500000002</v>
      </c>
      <c r="E67" s="16">
        <v>2151866.0699999998</v>
      </c>
      <c r="F67" s="16">
        <f t="shared" si="0"/>
        <v>120036.88000000035</v>
      </c>
      <c r="G67" s="14">
        <f t="shared" si="1"/>
        <v>5.5782690973885919E-2</v>
      </c>
      <c r="H67" s="34"/>
      <c r="I67" s="28"/>
    </row>
    <row r="68" spans="1:9" ht="60" x14ac:dyDescent="0.25">
      <c r="A68" s="3">
        <v>60</v>
      </c>
      <c r="B68" s="4">
        <v>5864</v>
      </c>
      <c r="C68" s="6" t="s">
        <v>39</v>
      </c>
      <c r="D68" s="16">
        <v>9960.7799999999988</v>
      </c>
      <c r="E68" s="16">
        <v>5943.83</v>
      </c>
      <c r="F68" s="16">
        <f t="shared" si="0"/>
        <v>4016.9499999999989</v>
      </c>
      <c r="G68" s="14">
        <f t="shared" si="1"/>
        <v>0.67581845375793037</v>
      </c>
      <c r="H68" s="38" t="s">
        <v>292</v>
      </c>
      <c r="I68" s="28"/>
    </row>
    <row r="69" spans="1:9" ht="45" x14ac:dyDescent="0.25">
      <c r="A69" s="3">
        <v>61</v>
      </c>
      <c r="B69" s="4">
        <v>5867</v>
      </c>
      <c r="C69" s="6" t="s">
        <v>40</v>
      </c>
      <c r="D69" s="16">
        <v>2504.13</v>
      </c>
      <c r="E69" s="16">
        <v>1963.9999999999995</v>
      </c>
      <c r="F69" s="16">
        <f t="shared" si="0"/>
        <v>540.13000000000056</v>
      </c>
      <c r="G69" s="14">
        <f t="shared" si="1"/>
        <v>0.27501527494908384</v>
      </c>
      <c r="H69" s="34" t="s">
        <v>293</v>
      </c>
      <c r="I69" s="28"/>
    </row>
    <row r="70" spans="1:9" x14ac:dyDescent="0.25">
      <c r="A70" s="3">
        <v>62</v>
      </c>
      <c r="B70" s="4">
        <v>6121</v>
      </c>
      <c r="C70" s="6" t="s">
        <v>41</v>
      </c>
      <c r="D70" s="16">
        <v>135828.58000000002</v>
      </c>
      <c r="E70" s="16">
        <v>134607.56999999998</v>
      </c>
      <c r="F70" s="16">
        <f t="shared" si="0"/>
        <v>1221.0100000000384</v>
      </c>
      <c r="G70" s="14">
        <f t="shared" si="1"/>
        <v>9.0708865779245453E-3</v>
      </c>
      <c r="H70" s="34"/>
      <c r="I70" s="28"/>
    </row>
    <row r="71" spans="1:9" x14ac:dyDescent="0.25">
      <c r="A71" s="3">
        <v>63</v>
      </c>
      <c r="B71" s="4">
        <v>6122</v>
      </c>
      <c r="C71" s="6" t="s">
        <v>42</v>
      </c>
      <c r="D71" s="16">
        <v>707.49</v>
      </c>
      <c r="E71" s="16">
        <v>0</v>
      </c>
      <c r="F71" s="16">
        <f t="shared" si="0"/>
        <v>707.49</v>
      </c>
      <c r="G71" s="14" t="str">
        <f t="shared" si="1"/>
        <v xml:space="preserve"> </v>
      </c>
      <c r="H71" s="34"/>
      <c r="I71" s="28"/>
    </row>
    <row r="72" spans="1:9" ht="45" x14ac:dyDescent="0.25">
      <c r="A72" s="3">
        <v>64</v>
      </c>
      <c r="B72" s="4">
        <v>6123</v>
      </c>
      <c r="C72" s="6" t="s">
        <v>43</v>
      </c>
      <c r="D72" s="16">
        <v>1035</v>
      </c>
      <c r="E72" s="16">
        <v>1880</v>
      </c>
      <c r="F72" s="16">
        <f t="shared" si="0"/>
        <v>-845</v>
      </c>
      <c r="G72" s="14">
        <f t="shared" si="1"/>
        <v>-0.44946808510638298</v>
      </c>
      <c r="H72" s="34" t="s">
        <v>294</v>
      </c>
      <c r="I72" s="28"/>
    </row>
    <row r="73" spans="1:9" x14ac:dyDescent="0.25">
      <c r="A73" s="3">
        <v>65</v>
      </c>
      <c r="B73" s="4">
        <v>6124</v>
      </c>
      <c r="C73" s="6" t="s">
        <v>44</v>
      </c>
      <c r="D73" s="16">
        <v>148360.13</v>
      </c>
      <c r="E73" s="16">
        <v>144285.02000000002</v>
      </c>
      <c r="F73" s="16">
        <f t="shared" si="0"/>
        <v>4075.109999999986</v>
      </c>
      <c r="G73" s="14">
        <f t="shared" si="1"/>
        <v>2.8243472537897458E-2</v>
      </c>
      <c r="H73" s="34"/>
      <c r="I73" s="28"/>
    </row>
    <row r="74" spans="1:9" ht="75" x14ac:dyDescent="0.25">
      <c r="A74" s="3">
        <v>66</v>
      </c>
      <c r="B74" s="4">
        <v>6125</v>
      </c>
      <c r="C74" s="6" t="s">
        <v>45</v>
      </c>
      <c r="D74" s="16">
        <v>19478.890000000003</v>
      </c>
      <c r="E74" s="16">
        <v>5894.91</v>
      </c>
      <c r="F74" s="16">
        <f t="shared" ref="F74:F137" si="2">D74-E74</f>
        <v>13583.980000000003</v>
      </c>
      <c r="G74" s="14">
        <f t="shared" ref="G74:G137" si="3">IF(D74&lt;&gt;0,IFERROR(F74/E74," "),"-")</f>
        <v>2.3043574880702171</v>
      </c>
      <c r="H74" s="34" t="s">
        <v>248</v>
      </c>
      <c r="I74" s="28"/>
    </row>
    <row r="75" spans="1:9" x14ac:dyDescent="0.25">
      <c r="A75" s="3">
        <v>67</v>
      </c>
      <c r="B75" s="4">
        <v>6126</v>
      </c>
      <c r="C75" s="6" t="s">
        <v>46</v>
      </c>
      <c r="D75" s="16">
        <v>22026.050000000003</v>
      </c>
      <c r="E75" s="16">
        <v>27185.749999999996</v>
      </c>
      <c r="F75" s="16">
        <f t="shared" si="2"/>
        <v>-5159.6999999999935</v>
      </c>
      <c r="G75" s="14">
        <f t="shared" si="3"/>
        <v>-0.18979428560918843</v>
      </c>
      <c r="H75" s="35"/>
      <c r="I75" s="28"/>
    </row>
    <row r="76" spans="1:9" ht="45" x14ac:dyDescent="0.25">
      <c r="A76" s="3">
        <v>68</v>
      </c>
      <c r="B76" s="4">
        <v>6132</v>
      </c>
      <c r="C76" s="6" t="s">
        <v>47</v>
      </c>
      <c r="D76" s="16">
        <v>660</v>
      </c>
      <c r="E76" s="16">
        <v>544.25</v>
      </c>
      <c r="F76" s="16">
        <f t="shared" si="2"/>
        <v>115.75</v>
      </c>
      <c r="G76" s="14">
        <f t="shared" si="3"/>
        <v>0.21267799724391365</v>
      </c>
      <c r="H76" s="34" t="s">
        <v>295</v>
      </c>
      <c r="I76" s="28"/>
    </row>
    <row r="77" spans="1:9" x14ac:dyDescent="0.25">
      <c r="A77" s="3">
        <v>69</v>
      </c>
      <c r="B77" s="4">
        <v>6135</v>
      </c>
      <c r="C77" s="6" t="s">
        <v>199</v>
      </c>
      <c r="D77" s="16">
        <v>0</v>
      </c>
      <c r="E77" s="16">
        <v>0</v>
      </c>
      <c r="F77" s="16">
        <f t="shared" si="2"/>
        <v>0</v>
      </c>
      <c r="G77" s="14" t="str">
        <f t="shared" si="3"/>
        <v>-</v>
      </c>
      <c r="H77" s="34"/>
      <c r="I77" s="28"/>
    </row>
    <row r="78" spans="1:9" x14ac:dyDescent="0.25">
      <c r="A78" s="3">
        <v>70</v>
      </c>
      <c r="B78" s="4">
        <v>6140</v>
      </c>
      <c r="C78" s="6" t="s">
        <v>200</v>
      </c>
      <c r="D78" s="16">
        <v>0</v>
      </c>
      <c r="E78" s="16">
        <v>4700</v>
      </c>
      <c r="F78" s="16">
        <f t="shared" si="2"/>
        <v>-4700</v>
      </c>
      <c r="G78" s="14" t="str">
        <f t="shared" si="3"/>
        <v>-</v>
      </c>
      <c r="H78" s="34"/>
      <c r="I78" s="28"/>
    </row>
    <row r="79" spans="1:9" x14ac:dyDescent="0.25">
      <c r="A79" s="3">
        <v>71</v>
      </c>
      <c r="B79" s="4">
        <v>6160</v>
      </c>
      <c r="C79" s="6" t="s">
        <v>48</v>
      </c>
      <c r="D79" s="16">
        <v>10510048.120000001</v>
      </c>
      <c r="E79" s="16">
        <v>10851238.660000004</v>
      </c>
      <c r="F79" s="16">
        <f t="shared" si="2"/>
        <v>-341190.54000000283</v>
      </c>
      <c r="G79" s="14">
        <f t="shared" si="3"/>
        <v>-3.1442543168615805E-2</v>
      </c>
      <c r="H79" s="34"/>
      <c r="I79" s="28"/>
    </row>
    <row r="80" spans="1:9" ht="45" x14ac:dyDescent="0.25">
      <c r="A80" s="3">
        <v>72</v>
      </c>
      <c r="B80" s="4">
        <v>6162</v>
      </c>
      <c r="C80" s="6" t="s">
        <v>49</v>
      </c>
      <c r="D80" s="16">
        <v>17985.359999999997</v>
      </c>
      <c r="E80" s="16">
        <v>13258.330000000002</v>
      </c>
      <c r="F80" s="16">
        <f t="shared" si="2"/>
        <v>4727.0299999999952</v>
      </c>
      <c r="G80" s="14">
        <f t="shared" si="3"/>
        <v>0.35653283633760774</v>
      </c>
      <c r="H80" s="34" t="s">
        <v>310</v>
      </c>
      <c r="I80" s="28"/>
    </row>
    <row r="81" spans="1:9" ht="45" x14ac:dyDescent="0.25">
      <c r="A81" s="3">
        <v>73</v>
      </c>
      <c r="B81" s="4">
        <v>6165</v>
      </c>
      <c r="C81" s="6" t="s">
        <v>50</v>
      </c>
      <c r="D81" s="16">
        <v>70634.05</v>
      </c>
      <c r="E81" s="16">
        <v>52235.729999999996</v>
      </c>
      <c r="F81" s="16">
        <f t="shared" si="2"/>
        <v>18398.320000000007</v>
      </c>
      <c r="G81" s="14">
        <f t="shared" si="3"/>
        <v>0.35221715098075607</v>
      </c>
      <c r="H81" s="34" t="s">
        <v>276</v>
      </c>
      <c r="I81" s="28"/>
    </row>
    <row r="82" spans="1:9" ht="30" x14ac:dyDescent="0.25">
      <c r="A82" s="3">
        <v>74</v>
      </c>
      <c r="B82" s="4">
        <v>6174</v>
      </c>
      <c r="C82" s="6" t="s">
        <v>51</v>
      </c>
      <c r="D82" s="16">
        <v>150323.56000000003</v>
      </c>
      <c r="E82" s="16">
        <v>120031.57</v>
      </c>
      <c r="F82" s="16">
        <f t="shared" si="2"/>
        <v>30291.99000000002</v>
      </c>
      <c r="G82" s="14">
        <f t="shared" si="3"/>
        <v>0.25236685648617291</v>
      </c>
      <c r="H82" s="34" t="s">
        <v>319</v>
      </c>
      <c r="I82" s="28"/>
    </row>
    <row r="83" spans="1:9" x14ac:dyDescent="0.25">
      <c r="A83" s="3">
        <v>75</v>
      </c>
      <c r="B83" s="4">
        <v>6175</v>
      </c>
      <c r="C83" s="6" t="s">
        <v>52</v>
      </c>
      <c r="D83" s="16">
        <v>32839.840000000004</v>
      </c>
      <c r="E83" s="16">
        <v>28078.79</v>
      </c>
      <c r="F83" s="16">
        <f t="shared" si="2"/>
        <v>4761.0500000000029</v>
      </c>
      <c r="G83" s="14">
        <f t="shared" si="3"/>
        <v>0.16956036923243498</v>
      </c>
      <c r="H83" s="34"/>
      <c r="I83" s="28"/>
    </row>
    <row r="84" spans="1:9" x14ac:dyDescent="0.25">
      <c r="A84" s="3">
        <v>76</v>
      </c>
      <c r="B84" s="4">
        <v>6179</v>
      </c>
      <c r="C84" s="6" t="s">
        <v>53</v>
      </c>
      <c r="D84" s="16">
        <v>958888.69</v>
      </c>
      <c r="E84" s="16">
        <v>875991.05</v>
      </c>
      <c r="F84" s="16">
        <f t="shared" si="2"/>
        <v>82897.639999999898</v>
      </c>
      <c r="G84" s="14">
        <f t="shared" si="3"/>
        <v>9.4632975987597012E-2</v>
      </c>
      <c r="H84" s="34"/>
      <c r="I84" s="28"/>
    </row>
    <row r="85" spans="1:9" x14ac:dyDescent="0.25">
      <c r="A85" s="3">
        <v>77</v>
      </c>
      <c r="B85" s="4">
        <v>6180</v>
      </c>
      <c r="C85" s="6" t="s">
        <v>54</v>
      </c>
      <c r="D85" s="16">
        <v>0</v>
      </c>
      <c r="E85" s="16">
        <v>0</v>
      </c>
      <c r="F85" s="16">
        <f t="shared" si="2"/>
        <v>0</v>
      </c>
      <c r="G85" s="14" t="str">
        <f t="shared" si="3"/>
        <v>-</v>
      </c>
      <c r="H85" s="34"/>
      <c r="I85" s="28"/>
    </row>
    <row r="86" spans="1:9" ht="30" x14ac:dyDescent="0.25">
      <c r="A86" s="3">
        <v>78</v>
      </c>
      <c r="B86" s="4">
        <v>6190</v>
      </c>
      <c r="C86" s="6" t="s">
        <v>55</v>
      </c>
      <c r="D86" s="16">
        <v>288.52999999999992</v>
      </c>
      <c r="E86" s="16">
        <v>714.48999999999967</v>
      </c>
      <c r="F86" s="16">
        <f t="shared" si="2"/>
        <v>-425.95999999999975</v>
      </c>
      <c r="G86" s="14">
        <f t="shared" si="3"/>
        <v>-0.59617349438060707</v>
      </c>
      <c r="H86" s="34" t="s">
        <v>320</v>
      </c>
      <c r="I86" s="28"/>
    </row>
    <row r="87" spans="1:9" x14ac:dyDescent="0.25">
      <c r="A87" s="3">
        <v>79</v>
      </c>
      <c r="B87" s="4">
        <v>6202</v>
      </c>
      <c r="C87" s="6" t="s">
        <v>56</v>
      </c>
      <c r="D87" s="16">
        <v>467.00000000000006</v>
      </c>
      <c r="E87" s="16">
        <v>987.16999999999985</v>
      </c>
      <c r="F87" s="16">
        <f t="shared" si="2"/>
        <v>-520.16999999999985</v>
      </c>
      <c r="G87" s="14">
        <f t="shared" si="3"/>
        <v>-0.52693051855303541</v>
      </c>
      <c r="H87" s="34" t="s">
        <v>341</v>
      </c>
      <c r="I87" s="28"/>
    </row>
    <row r="88" spans="1:9" x14ac:dyDescent="0.25">
      <c r="A88" s="3">
        <v>80</v>
      </c>
      <c r="B88" s="4">
        <v>6203</v>
      </c>
      <c r="C88" s="6" t="s">
        <v>57</v>
      </c>
      <c r="D88" s="16">
        <v>214182.69999999995</v>
      </c>
      <c r="E88" s="16">
        <v>246654.27000000008</v>
      </c>
      <c r="F88" s="16">
        <f t="shared" si="2"/>
        <v>-32471.570000000123</v>
      </c>
      <c r="G88" s="14">
        <f t="shared" si="3"/>
        <v>-0.13164811620735417</v>
      </c>
      <c r="H88" s="34"/>
      <c r="I88" s="28"/>
    </row>
    <row r="89" spans="1:9" ht="30" x14ac:dyDescent="0.25">
      <c r="A89" s="3">
        <v>81</v>
      </c>
      <c r="B89" s="4">
        <v>6207</v>
      </c>
      <c r="C89" s="6" t="s">
        <v>58</v>
      </c>
      <c r="D89" s="16">
        <v>9809723</v>
      </c>
      <c r="E89" s="16">
        <v>7029999</v>
      </c>
      <c r="F89" s="16">
        <f t="shared" si="2"/>
        <v>2779724</v>
      </c>
      <c r="G89" s="14">
        <f t="shared" si="3"/>
        <v>0.39540887559158971</v>
      </c>
      <c r="H89" s="34" t="s">
        <v>249</v>
      </c>
      <c r="I89" s="28"/>
    </row>
    <row r="90" spans="1:9" x14ac:dyDescent="0.25">
      <c r="A90" s="3">
        <v>82</v>
      </c>
      <c r="B90" s="4">
        <v>6225</v>
      </c>
      <c r="C90" s="6" t="s">
        <v>201</v>
      </c>
      <c r="D90" s="16">
        <v>0</v>
      </c>
      <c r="E90" s="16">
        <v>83.76</v>
      </c>
      <c r="F90" s="16">
        <f t="shared" si="2"/>
        <v>-83.76</v>
      </c>
      <c r="G90" s="14" t="str">
        <f t="shared" si="3"/>
        <v>-</v>
      </c>
      <c r="H90" s="34"/>
      <c r="I90" s="28"/>
    </row>
    <row r="91" spans="1:9" ht="45" x14ac:dyDescent="0.25">
      <c r="A91" s="3">
        <v>83</v>
      </c>
      <c r="B91" s="4">
        <v>6226</v>
      </c>
      <c r="C91" s="6" t="s">
        <v>59</v>
      </c>
      <c r="D91" s="16">
        <v>2628.5</v>
      </c>
      <c r="E91" s="16">
        <v>11374.859999999999</v>
      </c>
      <c r="F91" s="16">
        <f t="shared" si="2"/>
        <v>-8746.3599999999988</v>
      </c>
      <c r="G91" s="14">
        <f t="shared" si="3"/>
        <v>-0.76892023286440447</v>
      </c>
      <c r="H91" s="34" t="s">
        <v>250</v>
      </c>
      <c r="I91" s="28"/>
    </row>
    <row r="92" spans="1:9" x14ac:dyDescent="0.25">
      <c r="A92" s="3">
        <v>84</v>
      </c>
      <c r="B92" s="4">
        <v>6227</v>
      </c>
      <c r="C92" s="6" t="s">
        <v>202</v>
      </c>
      <c r="D92" s="16">
        <v>0</v>
      </c>
      <c r="E92" s="16">
        <v>172.62</v>
      </c>
      <c r="F92" s="16">
        <f t="shared" si="2"/>
        <v>-172.62</v>
      </c>
      <c r="G92" s="14" t="str">
        <f t="shared" si="3"/>
        <v>-</v>
      </c>
      <c r="H92" s="34"/>
      <c r="I92" s="28"/>
    </row>
    <row r="93" spans="1:9" ht="45" x14ac:dyDescent="0.25">
      <c r="A93" s="3">
        <v>85</v>
      </c>
      <c r="B93" s="4">
        <v>6228</v>
      </c>
      <c r="C93" s="6" t="s">
        <v>60</v>
      </c>
      <c r="D93" s="16">
        <v>8752.11</v>
      </c>
      <c r="E93" s="16">
        <v>4071.7099999999996</v>
      </c>
      <c r="F93" s="16">
        <f t="shared" si="2"/>
        <v>4680.4000000000015</v>
      </c>
      <c r="G93" s="14">
        <f t="shared" si="3"/>
        <v>1.1494924736781358</v>
      </c>
      <c r="H93" s="35" t="s">
        <v>278</v>
      </c>
      <c r="I93" s="28"/>
    </row>
    <row r="94" spans="1:9" x14ac:dyDescent="0.25">
      <c r="A94" s="3">
        <v>86</v>
      </c>
      <c r="B94" s="4">
        <v>6234</v>
      </c>
      <c r="C94" s="6" t="s">
        <v>61</v>
      </c>
      <c r="D94" s="16">
        <v>5887</v>
      </c>
      <c r="E94" s="16">
        <v>5311</v>
      </c>
      <c r="F94" s="16">
        <f t="shared" si="2"/>
        <v>576</v>
      </c>
      <c r="G94" s="14">
        <f t="shared" si="3"/>
        <v>0.10845415176049708</v>
      </c>
      <c r="H94" s="34"/>
      <c r="I94" s="28"/>
    </row>
    <row r="95" spans="1:9" x14ac:dyDescent="0.25">
      <c r="A95" s="3">
        <v>87</v>
      </c>
      <c r="B95" s="4">
        <v>6236</v>
      </c>
      <c r="C95" s="6" t="s">
        <v>62</v>
      </c>
      <c r="D95" s="16">
        <v>4999.8400000000011</v>
      </c>
      <c r="E95" s="16">
        <v>0</v>
      </c>
      <c r="F95" s="16">
        <f t="shared" si="2"/>
        <v>4999.8400000000011</v>
      </c>
      <c r="G95" s="14" t="str">
        <f t="shared" si="3"/>
        <v xml:space="preserve"> </v>
      </c>
      <c r="H95" s="34"/>
      <c r="I95" s="28"/>
    </row>
    <row r="96" spans="1:9" x14ac:dyDescent="0.25">
      <c r="A96" s="3">
        <v>88</v>
      </c>
      <c r="B96" s="4">
        <v>6238</v>
      </c>
      <c r="C96" s="6" t="s">
        <v>63</v>
      </c>
      <c r="D96" s="16">
        <v>4079.3200000000015</v>
      </c>
      <c r="E96" s="16">
        <v>0</v>
      </c>
      <c r="F96" s="16">
        <f t="shared" si="2"/>
        <v>4079.3200000000015</v>
      </c>
      <c r="G96" s="14" t="str">
        <f t="shared" si="3"/>
        <v xml:space="preserve"> </v>
      </c>
      <c r="H96" s="34"/>
      <c r="I96" s="28"/>
    </row>
    <row r="97" spans="1:9" x14ac:dyDescent="0.25">
      <c r="A97" s="3">
        <v>89</v>
      </c>
      <c r="B97" s="4">
        <v>6240</v>
      </c>
      <c r="C97" s="6" t="s">
        <v>64</v>
      </c>
      <c r="D97" s="16">
        <v>2034086</v>
      </c>
      <c r="E97" s="16">
        <v>2071106</v>
      </c>
      <c r="F97" s="16">
        <f t="shared" si="2"/>
        <v>-37020</v>
      </c>
      <c r="G97" s="14">
        <f t="shared" si="3"/>
        <v>-1.7874507630222691E-2</v>
      </c>
      <c r="H97" s="34"/>
      <c r="I97" s="28"/>
    </row>
    <row r="98" spans="1:9" x14ac:dyDescent="0.25">
      <c r="A98" s="3">
        <v>90</v>
      </c>
      <c r="B98" s="4">
        <v>6241</v>
      </c>
      <c r="C98" s="6" t="s">
        <v>65</v>
      </c>
      <c r="D98" s="16">
        <v>12953273.279999996</v>
      </c>
      <c r="E98" s="16">
        <v>11612187</v>
      </c>
      <c r="F98" s="16">
        <f t="shared" si="2"/>
        <v>1341086.2799999956</v>
      </c>
      <c r="G98" s="14">
        <f t="shared" si="3"/>
        <v>0.11548955248481579</v>
      </c>
      <c r="H98" s="34"/>
      <c r="I98" s="28"/>
    </row>
    <row r="99" spans="1:9" x14ac:dyDescent="0.25">
      <c r="A99" s="3">
        <v>91</v>
      </c>
      <c r="B99" s="4">
        <v>6242</v>
      </c>
      <c r="C99" s="6" t="s">
        <v>66</v>
      </c>
      <c r="D99" s="16">
        <v>6926977</v>
      </c>
      <c r="E99" s="16">
        <v>7264361</v>
      </c>
      <c r="F99" s="16">
        <f t="shared" si="2"/>
        <v>-337384</v>
      </c>
      <c r="G99" s="14">
        <f t="shared" si="3"/>
        <v>-4.644372712204143E-2</v>
      </c>
      <c r="H99" s="34"/>
      <c r="I99" s="28"/>
    </row>
    <row r="100" spans="1:9" x14ac:dyDescent="0.25">
      <c r="A100" s="3">
        <v>92</v>
      </c>
      <c r="B100" s="4">
        <v>6243</v>
      </c>
      <c r="C100" s="6" t="s">
        <v>67</v>
      </c>
      <c r="D100" s="16">
        <v>627283</v>
      </c>
      <c r="E100" s="16">
        <v>606619</v>
      </c>
      <c r="F100" s="16">
        <f t="shared" si="2"/>
        <v>20664</v>
      </c>
      <c r="G100" s="14">
        <f t="shared" si="3"/>
        <v>3.4064214935569111E-2</v>
      </c>
      <c r="H100" s="34"/>
      <c r="I100" s="28"/>
    </row>
    <row r="101" spans="1:9" x14ac:dyDescent="0.25">
      <c r="A101" s="3">
        <v>93</v>
      </c>
      <c r="B101" s="4">
        <v>6244</v>
      </c>
      <c r="C101" s="6" t="s">
        <v>203</v>
      </c>
      <c r="D101" s="16">
        <v>0</v>
      </c>
      <c r="E101" s="16">
        <v>0</v>
      </c>
      <c r="F101" s="16">
        <f t="shared" si="2"/>
        <v>0</v>
      </c>
      <c r="G101" s="14" t="str">
        <f t="shared" si="3"/>
        <v>-</v>
      </c>
      <c r="H101" s="34"/>
      <c r="I101" s="28"/>
    </row>
    <row r="102" spans="1:9" ht="45" x14ac:dyDescent="0.25">
      <c r="A102" s="3">
        <v>94</v>
      </c>
      <c r="B102" s="4">
        <v>6245</v>
      </c>
      <c r="C102" s="6" t="s">
        <v>68</v>
      </c>
      <c r="D102" s="16">
        <v>58688.970000000045</v>
      </c>
      <c r="E102" s="16">
        <v>33957.750000000029</v>
      </c>
      <c r="F102" s="16">
        <f t="shared" si="2"/>
        <v>24731.220000000016</v>
      </c>
      <c r="G102" s="14">
        <f t="shared" si="3"/>
        <v>0.72829383572233131</v>
      </c>
      <c r="H102" s="34" t="s">
        <v>251</v>
      </c>
      <c r="I102" s="28"/>
    </row>
    <row r="103" spans="1:9" ht="30" x14ac:dyDescent="0.25">
      <c r="A103" s="3">
        <v>95</v>
      </c>
      <c r="B103" s="4">
        <v>6247</v>
      </c>
      <c r="C103" s="6" t="s">
        <v>69</v>
      </c>
      <c r="D103" s="16">
        <v>1648.6200000000001</v>
      </c>
      <c r="E103" s="16">
        <v>4886.619999999999</v>
      </c>
      <c r="F103" s="16">
        <f t="shared" si="2"/>
        <v>-3237.9999999999991</v>
      </c>
      <c r="G103" s="14">
        <f t="shared" si="3"/>
        <v>-0.66262570038185897</v>
      </c>
      <c r="H103" s="34" t="s">
        <v>321</v>
      </c>
      <c r="I103" s="28"/>
    </row>
    <row r="104" spans="1:9" ht="90" x14ac:dyDescent="0.25">
      <c r="A104" s="3">
        <v>96</v>
      </c>
      <c r="B104" s="4">
        <v>6248</v>
      </c>
      <c r="C104" s="6" t="s">
        <v>70</v>
      </c>
      <c r="D104" s="16">
        <v>34708.059999999983</v>
      </c>
      <c r="E104" s="16">
        <v>65837.59</v>
      </c>
      <c r="F104" s="16">
        <f t="shared" si="2"/>
        <v>-31129.530000000013</v>
      </c>
      <c r="G104" s="14">
        <f t="shared" si="3"/>
        <v>-0.47282304835277256</v>
      </c>
      <c r="H104" s="34" t="s">
        <v>252</v>
      </c>
      <c r="I104" s="28"/>
    </row>
    <row r="105" spans="1:9" x14ac:dyDescent="0.25">
      <c r="A105" s="3">
        <v>97</v>
      </c>
      <c r="B105" s="4">
        <v>6249</v>
      </c>
      <c r="C105" s="6" t="s">
        <v>71</v>
      </c>
      <c r="D105" s="16">
        <v>146609</v>
      </c>
      <c r="E105" s="16">
        <v>126803</v>
      </c>
      <c r="F105" s="16">
        <f t="shared" si="2"/>
        <v>19806</v>
      </c>
      <c r="G105" s="14">
        <f t="shared" si="3"/>
        <v>0.15619504270403697</v>
      </c>
      <c r="H105" s="34"/>
      <c r="I105" s="28"/>
    </row>
    <row r="106" spans="1:9" x14ac:dyDescent="0.25">
      <c r="A106" s="3">
        <v>98</v>
      </c>
      <c r="B106" s="4">
        <v>6250</v>
      </c>
      <c r="C106" s="6" t="s">
        <v>72</v>
      </c>
      <c r="D106" s="16">
        <v>1795715.1799999995</v>
      </c>
      <c r="E106" s="16">
        <v>1711215.2200000002</v>
      </c>
      <c r="F106" s="16">
        <f t="shared" si="2"/>
        <v>84499.959999999264</v>
      </c>
      <c r="G106" s="14">
        <f t="shared" si="3"/>
        <v>4.9380089080787427E-2</v>
      </c>
      <c r="H106" s="34"/>
      <c r="I106" s="28"/>
    </row>
    <row r="107" spans="1:9" x14ac:dyDescent="0.25">
      <c r="A107" s="3">
        <v>99</v>
      </c>
      <c r="B107" s="4">
        <v>6252</v>
      </c>
      <c r="C107" s="6" t="s">
        <v>209</v>
      </c>
      <c r="D107" s="16">
        <v>0</v>
      </c>
      <c r="E107" s="16">
        <v>0</v>
      </c>
      <c r="F107" s="16">
        <f t="shared" si="2"/>
        <v>0</v>
      </c>
      <c r="G107" s="14" t="str">
        <f t="shared" si="3"/>
        <v>-</v>
      </c>
      <c r="H107" s="34"/>
      <c r="I107" s="28"/>
    </row>
    <row r="108" spans="1:9" ht="30" x14ac:dyDescent="0.25">
      <c r="A108" s="3">
        <v>100</v>
      </c>
      <c r="B108" s="4">
        <v>6255</v>
      </c>
      <c r="C108" s="6" t="s">
        <v>73</v>
      </c>
      <c r="D108" s="16">
        <v>749874.05999999982</v>
      </c>
      <c r="E108" s="16">
        <v>482050.19</v>
      </c>
      <c r="F108" s="16">
        <f t="shared" si="2"/>
        <v>267823.86999999982</v>
      </c>
      <c r="G108" s="14">
        <f t="shared" si="3"/>
        <v>0.55559332939999428</v>
      </c>
      <c r="H108" s="34" t="s">
        <v>262</v>
      </c>
      <c r="I108" s="28"/>
    </row>
    <row r="109" spans="1:9" x14ac:dyDescent="0.25">
      <c r="A109" s="3">
        <v>101</v>
      </c>
      <c r="B109" s="4">
        <v>6256</v>
      </c>
      <c r="C109" s="6" t="s">
        <v>74</v>
      </c>
      <c r="D109" s="16">
        <v>11726.029999999999</v>
      </c>
      <c r="E109" s="16">
        <v>0</v>
      </c>
      <c r="F109" s="16">
        <f t="shared" si="2"/>
        <v>11726.029999999999</v>
      </c>
      <c r="G109" s="14" t="str">
        <f t="shared" si="3"/>
        <v xml:space="preserve"> </v>
      </c>
      <c r="H109" s="34"/>
      <c r="I109" s="28"/>
    </row>
    <row r="110" spans="1:9" x14ac:dyDescent="0.25">
      <c r="A110" s="3">
        <v>102</v>
      </c>
      <c r="B110" s="4">
        <v>6324</v>
      </c>
      <c r="C110" s="6" t="s">
        <v>210</v>
      </c>
      <c r="D110" s="16">
        <v>0</v>
      </c>
      <c r="E110" s="16">
        <v>0</v>
      </c>
      <c r="F110" s="16">
        <f t="shared" si="2"/>
        <v>0</v>
      </c>
      <c r="G110" s="14" t="str">
        <f t="shared" si="3"/>
        <v>-</v>
      </c>
      <c r="H110" s="34"/>
      <c r="I110" s="28"/>
    </row>
    <row r="111" spans="1:9" x14ac:dyDescent="0.25">
      <c r="A111" s="3">
        <v>103</v>
      </c>
      <c r="B111" s="4">
        <v>6325</v>
      </c>
      <c r="C111" s="6" t="s">
        <v>75</v>
      </c>
      <c r="D111" s="16">
        <v>1836.29</v>
      </c>
      <c r="E111" s="16">
        <v>1583.29</v>
      </c>
      <c r="F111" s="16">
        <f t="shared" si="2"/>
        <v>253</v>
      </c>
      <c r="G111" s="14">
        <f t="shared" si="3"/>
        <v>0.15979384698949656</v>
      </c>
      <c r="H111" s="34"/>
      <c r="I111" s="28"/>
    </row>
    <row r="112" spans="1:9" x14ac:dyDescent="0.25">
      <c r="A112" s="3">
        <v>104</v>
      </c>
      <c r="B112" s="4">
        <v>6327</v>
      </c>
      <c r="C112" s="6" t="s">
        <v>76</v>
      </c>
      <c r="D112" s="16">
        <v>397168.98</v>
      </c>
      <c r="E112" s="16">
        <v>408874.94</v>
      </c>
      <c r="F112" s="16">
        <f t="shared" si="2"/>
        <v>-11705.960000000021</v>
      </c>
      <c r="G112" s="14">
        <f t="shared" si="3"/>
        <v>-2.8629683198486123E-2</v>
      </c>
      <c r="H112" s="34"/>
      <c r="I112" s="28"/>
    </row>
    <row r="113" spans="1:9" x14ac:dyDescent="0.25">
      <c r="A113" s="3">
        <v>105</v>
      </c>
      <c r="B113" s="4">
        <v>6355</v>
      </c>
      <c r="C113" s="6" t="s">
        <v>77</v>
      </c>
      <c r="D113" s="16">
        <v>1420870.2900000003</v>
      </c>
      <c r="E113" s="16">
        <v>1571536.9600000004</v>
      </c>
      <c r="F113" s="16">
        <f t="shared" si="2"/>
        <v>-150666.67000000016</v>
      </c>
      <c r="G113" s="14">
        <f t="shared" si="3"/>
        <v>-9.587217726015182E-2</v>
      </c>
      <c r="H113" s="34"/>
      <c r="I113" s="28"/>
    </row>
    <row r="114" spans="1:9" x14ac:dyDescent="0.25">
      <c r="A114" s="3">
        <v>106</v>
      </c>
      <c r="B114" s="4">
        <v>6361</v>
      </c>
      <c r="C114" s="6" t="s">
        <v>78</v>
      </c>
      <c r="D114" s="16">
        <v>35936.79</v>
      </c>
      <c r="E114" s="16">
        <v>32773.21</v>
      </c>
      <c r="F114" s="16">
        <f t="shared" si="2"/>
        <v>3163.5800000000017</v>
      </c>
      <c r="G114" s="14">
        <f t="shared" si="3"/>
        <v>9.652945195176188E-2</v>
      </c>
      <c r="H114" s="34"/>
      <c r="I114" s="28"/>
    </row>
    <row r="115" spans="1:9" x14ac:dyDescent="0.25">
      <c r="A115" s="3">
        <v>107</v>
      </c>
      <c r="B115" s="4">
        <v>6363</v>
      </c>
      <c r="C115" s="6" t="s">
        <v>79</v>
      </c>
      <c r="D115" s="16">
        <v>0</v>
      </c>
      <c r="E115" s="16">
        <v>0</v>
      </c>
      <c r="F115" s="16">
        <f t="shared" si="2"/>
        <v>0</v>
      </c>
      <c r="G115" s="14" t="str">
        <f t="shared" si="3"/>
        <v>-</v>
      </c>
      <c r="H115" s="34"/>
      <c r="I115" s="28"/>
    </row>
    <row r="116" spans="1:9" ht="30" x14ac:dyDescent="0.25">
      <c r="A116" s="3">
        <v>108</v>
      </c>
      <c r="B116" s="4">
        <v>6364</v>
      </c>
      <c r="C116" s="6" t="s">
        <v>80</v>
      </c>
      <c r="D116" s="16">
        <v>39748.530000000006</v>
      </c>
      <c r="E116" s="16">
        <v>55917.190000000017</v>
      </c>
      <c r="F116" s="16">
        <f t="shared" si="2"/>
        <v>-16168.660000000011</v>
      </c>
      <c r="G116" s="14">
        <f t="shared" si="3"/>
        <v>-0.28915365739945098</v>
      </c>
      <c r="H116" s="34" t="s">
        <v>253</v>
      </c>
      <c r="I116" s="28"/>
    </row>
    <row r="117" spans="1:9" ht="30" x14ac:dyDescent="0.25">
      <c r="A117" s="3">
        <v>109</v>
      </c>
      <c r="B117" s="4">
        <v>6365</v>
      </c>
      <c r="C117" s="6" t="s">
        <v>81</v>
      </c>
      <c r="D117" s="16">
        <v>32150.76</v>
      </c>
      <c r="E117" s="16">
        <v>510200</v>
      </c>
      <c r="F117" s="16">
        <f t="shared" si="2"/>
        <v>-478049.24</v>
      </c>
      <c r="G117" s="14">
        <f t="shared" si="3"/>
        <v>-0.93698400627205014</v>
      </c>
      <c r="H117" s="34" t="s">
        <v>254</v>
      </c>
      <c r="I117" s="28"/>
    </row>
    <row r="118" spans="1:9" ht="90" x14ac:dyDescent="0.25">
      <c r="A118" s="3">
        <v>110</v>
      </c>
      <c r="B118" s="4">
        <v>6366</v>
      </c>
      <c r="C118" s="6" t="s">
        <v>82</v>
      </c>
      <c r="D118" s="16">
        <v>-95500</v>
      </c>
      <c r="E118" s="16">
        <v>389086</v>
      </c>
      <c r="F118" s="16">
        <f t="shared" si="2"/>
        <v>-484586</v>
      </c>
      <c r="G118" s="14">
        <f t="shared" si="3"/>
        <v>-1.2454470219951372</v>
      </c>
      <c r="H118" s="34" t="s">
        <v>261</v>
      </c>
      <c r="I118" s="28"/>
    </row>
    <row r="119" spans="1:9" x14ac:dyDescent="0.25">
      <c r="A119" s="3">
        <v>111</v>
      </c>
      <c r="B119" s="4">
        <v>6372</v>
      </c>
      <c r="C119" s="6" t="s">
        <v>83</v>
      </c>
      <c r="D119" s="16">
        <v>9394.85</v>
      </c>
      <c r="E119" s="16">
        <v>0</v>
      </c>
      <c r="F119" s="16">
        <f t="shared" si="2"/>
        <v>9394.85</v>
      </c>
      <c r="G119" s="14" t="str">
        <f t="shared" si="3"/>
        <v xml:space="preserve"> </v>
      </c>
      <c r="H119" s="34"/>
      <c r="I119" s="28"/>
    </row>
    <row r="120" spans="1:9" ht="45" x14ac:dyDescent="0.25">
      <c r="A120" s="3">
        <v>112</v>
      </c>
      <c r="B120" s="4">
        <v>6381</v>
      </c>
      <c r="C120" s="6" t="s">
        <v>84</v>
      </c>
      <c r="D120" s="16">
        <v>32309.89</v>
      </c>
      <c r="E120" s="16">
        <v>14665.9</v>
      </c>
      <c r="F120" s="16">
        <f t="shared" si="2"/>
        <v>17643.989999999998</v>
      </c>
      <c r="G120" s="14">
        <f t="shared" si="3"/>
        <v>1.2030622055243796</v>
      </c>
      <c r="H120" s="34" t="s">
        <v>255</v>
      </c>
      <c r="I120" s="28"/>
    </row>
    <row r="121" spans="1:9" x14ac:dyDescent="0.25">
      <c r="A121" s="3">
        <v>113</v>
      </c>
      <c r="B121" s="4">
        <v>6382</v>
      </c>
      <c r="C121" s="6" t="s">
        <v>85</v>
      </c>
      <c r="D121" s="16">
        <v>245165.90000000005</v>
      </c>
      <c r="E121" s="16">
        <v>224075.45</v>
      </c>
      <c r="F121" s="16">
        <f t="shared" si="2"/>
        <v>21090.450000000041</v>
      </c>
      <c r="G121" s="14">
        <f t="shared" si="3"/>
        <v>9.4122091465174071E-2</v>
      </c>
      <c r="H121" s="34"/>
      <c r="I121" s="28"/>
    </row>
    <row r="122" spans="1:9" ht="30" x14ac:dyDescent="0.25">
      <c r="A122" s="3">
        <v>114</v>
      </c>
      <c r="B122" s="4">
        <v>6383</v>
      </c>
      <c r="C122" s="6" t="s">
        <v>86</v>
      </c>
      <c r="D122" s="16">
        <v>78160.969999999987</v>
      </c>
      <c r="E122" s="16">
        <v>39482.17</v>
      </c>
      <c r="F122" s="16">
        <f t="shared" si="2"/>
        <v>38678.799999999988</v>
      </c>
      <c r="G122" s="14">
        <f t="shared" si="3"/>
        <v>0.9796523342055411</v>
      </c>
      <c r="H122" s="34" t="s">
        <v>275</v>
      </c>
      <c r="I122" s="28"/>
    </row>
    <row r="123" spans="1:9" x14ac:dyDescent="0.25">
      <c r="A123" s="3">
        <v>115</v>
      </c>
      <c r="B123" s="4">
        <v>6387</v>
      </c>
      <c r="C123" s="6" t="s">
        <v>87</v>
      </c>
      <c r="D123" s="16">
        <v>72542.23</v>
      </c>
      <c r="E123" s="16">
        <v>81988.98000000001</v>
      </c>
      <c r="F123" s="16">
        <f t="shared" si="2"/>
        <v>-9446.7500000000146</v>
      </c>
      <c r="G123" s="14">
        <f t="shared" si="3"/>
        <v>-0.11521975270335127</v>
      </c>
      <c r="H123" s="34"/>
      <c r="I123" s="28"/>
    </row>
    <row r="124" spans="1:9" x14ac:dyDescent="0.25">
      <c r="A124" s="3">
        <v>116</v>
      </c>
      <c r="B124" s="4">
        <v>6388</v>
      </c>
      <c r="C124" s="6" t="s">
        <v>88</v>
      </c>
      <c r="D124" s="16">
        <v>1182748.6199999999</v>
      </c>
      <c r="E124" s="16">
        <v>1113101.0199999998</v>
      </c>
      <c r="F124" s="16">
        <f t="shared" si="2"/>
        <v>69647.600000000093</v>
      </c>
      <c r="G124" s="14">
        <f t="shared" si="3"/>
        <v>6.2570780862279782E-2</v>
      </c>
      <c r="H124" s="34"/>
      <c r="I124" s="28"/>
    </row>
    <row r="125" spans="1:9" ht="60" x14ac:dyDescent="0.25">
      <c r="A125" s="3">
        <v>117</v>
      </c>
      <c r="B125" s="4">
        <v>6389</v>
      </c>
      <c r="C125" s="6" t="s">
        <v>89</v>
      </c>
      <c r="D125" s="16">
        <v>122291.8</v>
      </c>
      <c r="E125" s="16">
        <v>342589.76999999996</v>
      </c>
      <c r="F125" s="16">
        <f t="shared" si="2"/>
        <v>-220297.96999999997</v>
      </c>
      <c r="G125" s="14">
        <f t="shared" si="3"/>
        <v>-0.64303721036387052</v>
      </c>
      <c r="H125" s="34" t="s">
        <v>322</v>
      </c>
      <c r="I125" s="28"/>
    </row>
    <row r="126" spans="1:9" x14ac:dyDescent="0.25">
      <c r="A126" s="3">
        <v>118</v>
      </c>
      <c r="B126" s="4">
        <v>6390</v>
      </c>
      <c r="C126" s="6" t="s">
        <v>90</v>
      </c>
      <c r="D126" s="16">
        <v>0</v>
      </c>
      <c r="E126" s="16">
        <v>0</v>
      </c>
      <c r="F126" s="16">
        <f t="shared" si="2"/>
        <v>0</v>
      </c>
      <c r="G126" s="14" t="str">
        <f t="shared" si="3"/>
        <v>-</v>
      </c>
      <c r="H126" s="34"/>
      <c r="I126" s="28"/>
    </row>
    <row r="127" spans="1:9" x14ac:dyDescent="0.25">
      <c r="A127" s="3">
        <v>119</v>
      </c>
      <c r="B127" s="4">
        <v>6391</v>
      </c>
      <c r="C127" s="6" t="s">
        <v>91</v>
      </c>
      <c r="D127" s="16">
        <v>0</v>
      </c>
      <c r="E127" s="16">
        <v>0</v>
      </c>
      <c r="F127" s="16">
        <f t="shared" si="2"/>
        <v>0</v>
      </c>
      <c r="G127" s="14" t="str">
        <f t="shared" si="3"/>
        <v>-</v>
      </c>
      <c r="H127" s="34"/>
      <c r="I127" s="28"/>
    </row>
    <row r="128" spans="1:9" x14ac:dyDescent="0.25">
      <c r="A128" s="3">
        <v>120</v>
      </c>
      <c r="B128" s="4">
        <v>6392</v>
      </c>
      <c r="C128" s="6" t="s">
        <v>92</v>
      </c>
      <c r="D128" s="16">
        <v>0</v>
      </c>
      <c r="E128" s="16">
        <v>0</v>
      </c>
      <c r="F128" s="16">
        <f t="shared" si="2"/>
        <v>0</v>
      </c>
      <c r="G128" s="14" t="str">
        <f t="shared" si="3"/>
        <v>-</v>
      </c>
      <c r="H128" s="34"/>
      <c r="I128" s="28"/>
    </row>
    <row r="129" spans="1:9" x14ac:dyDescent="0.25">
      <c r="A129" s="3">
        <v>121</v>
      </c>
      <c r="B129" s="4">
        <v>6393</v>
      </c>
      <c r="C129" s="6" t="s">
        <v>93</v>
      </c>
      <c r="D129" s="16">
        <v>9.09</v>
      </c>
      <c r="E129" s="16">
        <v>0</v>
      </c>
      <c r="F129" s="16">
        <f t="shared" si="2"/>
        <v>9.09</v>
      </c>
      <c r="G129" s="14" t="str">
        <f t="shared" si="3"/>
        <v xml:space="preserve"> </v>
      </c>
      <c r="H129" s="34"/>
      <c r="I129" s="28"/>
    </row>
    <row r="130" spans="1:9" x14ac:dyDescent="0.25">
      <c r="A130" s="3">
        <v>122</v>
      </c>
      <c r="B130" s="4">
        <v>6395</v>
      </c>
      <c r="C130" s="6" t="s">
        <v>94</v>
      </c>
      <c r="D130" s="16">
        <v>889.91</v>
      </c>
      <c r="E130" s="16">
        <v>0</v>
      </c>
      <c r="F130" s="16">
        <f t="shared" si="2"/>
        <v>889.91</v>
      </c>
      <c r="G130" s="14" t="str">
        <f t="shared" si="3"/>
        <v xml:space="preserve"> </v>
      </c>
      <c r="H130" s="34"/>
      <c r="I130" s="28"/>
    </row>
    <row r="131" spans="1:9" x14ac:dyDescent="0.25">
      <c r="A131" s="3">
        <v>123</v>
      </c>
      <c r="B131" s="4">
        <v>6396</v>
      </c>
      <c r="C131" s="6" t="s">
        <v>95</v>
      </c>
      <c r="D131" s="16">
        <v>1149422.45</v>
      </c>
      <c r="E131" s="16">
        <v>1165832.6499999999</v>
      </c>
      <c r="F131" s="16">
        <f t="shared" si="2"/>
        <v>-16410.199999999953</v>
      </c>
      <c r="G131" s="14">
        <f t="shared" si="3"/>
        <v>-1.4075948207489261E-2</v>
      </c>
      <c r="H131" s="34"/>
      <c r="I131" s="28"/>
    </row>
    <row r="132" spans="1:9" ht="30" x14ac:dyDescent="0.25">
      <c r="A132" s="3">
        <v>124</v>
      </c>
      <c r="B132" s="4">
        <v>6398</v>
      </c>
      <c r="C132" s="6" t="s">
        <v>96</v>
      </c>
      <c r="D132" s="16">
        <v>3580.37</v>
      </c>
      <c r="E132" s="16">
        <v>12803.83</v>
      </c>
      <c r="F132" s="16">
        <f t="shared" si="2"/>
        <v>-9223.4599999999991</v>
      </c>
      <c r="G132" s="14">
        <f t="shared" si="3"/>
        <v>-0.72036726510739357</v>
      </c>
      <c r="H132" s="37" t="s">
        <v>323</v>
      </c>
      <c r="I132" s="28"/>
    </row>
    <row r="133" spans="1:9" x14ac:dyDescent="0.25">
      <c r="A133" s="3">
        <v>125</v>
      </c>
      <c r="B133" s="4">
        <v>6404</v>
      </c>
      <c r="C133" s="6" t="s">
        <v>97</v>
      </c>
      <c r="D133" s="16">
        <v>176282.09999999998</v>
      </c>
      <c r="E133" s="16">
        <v>195622.46000000005</v>
      </c>
      <c r="F133" s="16">
        <f t="shared" si="2"/>
        <v>-19340.360000000073</v>
      </c>
      <c r="G133" s="14">
        <f t="shared" si="3"/>
        <v>-9.8865743739241743E-2</v>
      </c>
      <c r="H133" s="34"/>
      <c r="I133" s="28"/>
    </row>
    <row r="134" spans="1:9" x14ac:dyDescent="0.25">
      <c r="A134" s="3">
        <v>126</v>
      </c>
      <c r="B134" s="4">
        <v>6405</v>
      </c>
      <c r="C134" s="6" t="s">
        <v>98</v>
      </c>
      <c r="D134" s="16">
        <v>1587.15</v>
      </c>
      <c r="E134" s="16">
        <v>1443.2299999999998</v>
      </c>
      <c r="F134" s="16">
        <f t="shared" si="2"/>
        <v>143.9200000000003</v>
      </c>
      <c r="G134" s="14">
        <f t="shared" si="3"/>
        <v>9.9720765227995764E-2</v>
      </c>
      <c r="H134" s="34"/>
      <c r="I134" s="28"/>
    </row>
    <row r="135" spans="1:9" x14ac:dyDescent="0.25">
      <c r="A135" s="3">
        <v>127</v>
      </c>
      <c r="B135" s="4">
        <v>6406</v>
      </c>
      <c r="C135" s="6" t="s">
        <v>99</v>
      </c>
      <c r="D135" s="16">
        <v>3719.6899999999996</v>
      </c>
      <c r="E135" s="16">
        <v>0</v>
      </c>
      <c r="F135" s="16">
        <f t="shared" si="2"/>
        <v>3719.6899999999996</v>
      </c>
      <c r="G135" s="14" t="str">
        <f t="shared" si="3"/>
        <v xml:space="preserve"> </v>
      </c>
      <c r="H135" s="34"/>
      <c r="I135" s="28"/>
    </row>
    <row r="136" spans="1:9" x14ac:dyDescent="0.25">
      <c r="A136" s="3">
        <v>128</v>
      </c>
      <c r="B136" s="4">
        <v>6407</v>
      </c>
      <c r="C136" s="6" t="s">
        <v>100</v>
      </c>
      <c r="D136" s="16">
        <v>259709.24999999994</v>
      </c>
      <c r="E136" s="16">
        <v>253055.30000000008</v>
      </c>
      <c r="F136" s="16">
        <f t="shared" si="2"/>
        <v>6653.9499999998661</v>
      </c>
      <c r="G136" s="14">
        <f t="shared" si="3"/>
        <v>2.6294450264427831E-2</v>
      </c>
      <c r="H136" s="34"/>
      <c r="I136" s="28"/>
    </row>
    <row r="137" spans="1:9" ht="30" x14ac:dyDescent="0.25">
      <c r="A137" s="3">
        <v>129</v>
      </c>
      <c r="B137" s="4">
        <v>6415</v>
      </c>
      <c r="C137" s="6" t="s">
        <v>101</v>
      </c>
      <c r="D137" s="16">
        <v>21769.030000000002</v>
      </c>
      <c r="E137" s="16">
        <v>14333.13</v>
      </c>
      <c r="F137" s="16">
        <f t="shared" si="2"/>
        <v>7435.9000000000033</v>
      </c>
      <c r="G137" s="14">
        <f t="shared" si="3"/>
        <v>0.51879108052463097</v>
      </c>
      <c r="H137" s="34" t="s">
        <v>279</v>
      </c>
      <c r="I137" s="28"/>
    </row>
    <row r="138" spans="1:9" ht="45" x14ac:dyDescent="0.25">
      <c r="A138" s="3">
        <v>130</v>
      </c>
      <c r="B138" s="4">
        <v>6416</v>
      </c>
      <c r="C138" s="6" t="s">
        <v>102</v>
      </c>
      <c r="D138" s="16">
        <v>1944.3400000000001</v>
      </c>
      <c r="E138" s="16">
        <v>4533.6699999999992</v>
      </c>
      <c r="F138" s="16">
        <f t="shared" ref="F138:F201" si="4">D138-E138</f>
        <v>-2589.329999999999</v>
      </c>
      <c r="G138" s="14">
        <f t="shared" ref="G138:G201" si="5">IF(D138&lt;&gt;0,IFERROR(F138/E138," "),"-")</f>
        <v>-0.57113332024606989</v>
      </c>
      <c r="H138" s="34" t="s">
        <v>324</v>
      </c>
      <c r="I138" s="28"/>
    </row>
    <row r="139" spans="1:9" x14ac:dyDescent="0.25">
      <c r="A139" s="3">
        <v>131</v>
      </c>
      <c r="B139" s="4">
        <v>6418</v>
      </c>
      <c r="C139" s="6" t="s">
        <v>204</v>
      </c>
      <c r="D139" s="16">
        <v>0</v>
      </c>
      <c r="E139" s="16">
        <v>0</v>
      </c>
      <c r="F139" s="16">
        <f t="shared" si="4"/>
        <v>0</v>
      </c>
      <c r="G139" s="14" t="str">
        <f t="shared" si="5"/>
        <v>-</v>
      </c>
      <c r="H139" s="34"/>
      <c r="I139" s="28"/>
    </row>
    <row r="140" spans="1:9" x14ac:dyDescent="0.25">
      <c r="A140" s="3">
        <v>132</v>
      </c>
      <c r="B140" s="4">
        <v>6450</v>
      </c>
      <c r="C140" s="6" t="s">
        <v>103</v>
      </c>
      <c r="D140" s="16">
        <v>671223.32999999984</v>
      </c>
      <c r="E140" s="16">
        <v>665647.35999999999</v>
      </c>
      <c r="F140" s="16">
        <f t="shared" si="4"/>
        <v>5575.9699999998556</v>
      </c>
      <c r="G140" s="14">
        <f t="shared" si="5"/>
        <v>8.3767627351513212E-3</v>
      </c>
      <c r="H140" s="34"/>
      <c r="I140" s="28"/>
    </row>
    <row r="141" spans="1:9" ht="30" x14ac:dyDescent="0.25">
      <c r="A141" s="3">
        <v>133</v>
      </c>
      <c r="B141" s="4">
        <v>6452</v>
      </c>
      <c r="C141" s="6" t="s">
        <v>104</v>
      </c>
      <c r="D141" s="16">
        <v>22922.32</v>
      </c>
      <c r="E141" s="16">
        <v>13196.990000000002</v>
      </c>
      <c r="F141" s="16">
        <f t="shared" si="4"/>
        <v>9725.3299999999981</v>
      </c>
      <c r="G141" s="14">
        <f t="shared" si="5"/>
        <v>0.73693546786047404</v>
      </c>
      <c r="H141" s="34" t="s">
        <v>325</v>
      </c>
      <c r="I141" s="28"/>
    </row>
    <row r="142" spans="1:9" x14ac:dyDescent="0.25">
      <c r="A142" s="3">
        <v>134</v>
      </c>
      <c r="B142" s="4">
        <v>6520</v>
      </c>
      <c r="C142" s="6" t="s">
        <v>105</v>
      </c>
      <c r="D142" s="16">
        <v>960.5</v>
      </c>
      <c r="E142" s="16">
        <v>814</v>
      </c>
      <c r="F142" s="16">
        <f t="shared" si="4"/>
        <v>146.5</v>
      </c>
      <c r="G142" s="14">
        <f t="shared" si="5"/>
        <v>0.17997542997542998</v>
      </c>
      <c r="H142" s="34"/>
      <c r="I142" s="28"/>
    </row>
    <row r="143" spans="1:9" ht="34.15" customHeight="1" x14ac:dyDescent="0.25">
      <c r="A143" s="3">
        <v>135</v>
      </c>
      <c r="B143" s="4">
        <v>6530</v>
      </c>
      <c r="C143" s="6" t="s">
        <v>106</v>
      </c>
      <c r="D143" s="16">
        <v>4888.24</v>
      </c>
      <c r="E143" s="16">
        <v>4079.2799999999997</v>
      </c>
      <c r="F143" s="16">
        <f t="shared" si="4"/>
        <v>808.96</v>
      </c>
      <c r="G143" s="14">
        <f t="shared" si="5"/>
        <v>0.1983095055990273</v>
      </c>
      <c r="H143" s="34" t="s">
        <v>326</v>
      </c>
      <c r="I143" s="28"/>
    </row>
    <row r="144" spans="1:9" x14ac:dyDescent="0.25">
      <c r="A144" s="3">
        <v>136</v>
      </c>
      <c r="B144" s="4">
        <v>6531</v>
      </c>
      <c r="C144" s="6" t="s">
        <v>107</v>
      </c>
      <c r="D144" s="16">
        <v>140770.88999999996</v>
      </c>
      <c r="E144" s="16">
        <v>128648.23999999996</v>
      </c>
      <c r="F144" s="16">
        <f t="shared" si="4"/>
        <v>12122.649999999994</v>
      </c>
      <c r="G144" s="14">
        <f t="shared" si="5"/>
        <v>9.4230982095052346E-2</v>
      </c>
      <c r="H144" s="34"/>
      <c r="I144" s="28"/>
    </row>
    <row r="145" spans="1:9" ht="45" x14ac:dyDescent="0.25">
      <c r="A145" s="3">
        <v>137</v>
      </c>
      <c r="B145" s="4">
        <v>6532</v>
      </c>
      <c r="C145" s="6" t="s">
        <v>108</v>
      </c>
      <c r="D145" s="16">
        <v>71079.429999999949</v>
      </c>
      <c r="E145" s="16">
        <v>48736.510000000038</v>
      </c>
      <c r="F145" s="16">
        <f t="shared" si="4"/>
        <v>22342.919999999911</v>
      </c>
      <c r="G145" s="14">
        <f t="shared" si="5"/>
        <v>0.45844316714512168</v>
      </c>
      <c r="H145" s="34" t="s">
        <v>343</v>
      </c>
      <c r="I145" s="28"/>
    </row>
    <row r="146" spans="1:9" x14ac:dyDescent="0.25">
      <c r="A146" s="3">
        <v>138</v>
      </c>
      <c r="B146" s="4">
        <v>6551</v>
      </c>
      <c r="C146" s="6" t="s">
        <v>109</v>
      </c>
      <c r="D146" s="16">
        <v>26749.969999999998</v>
      </c>
      <c r="E146" s="16">
        <v>24271.200000000001</v>
      </c>
      <c r="F146" s="16">
        <f t="shared" si="4"/>
        <v>2478.7699999999968</v>
      </c>
      <c r="G146" s="14">
        <f t="shared" si="5"/>
        <v>0.10212803652064985</v>
      </c>
      <c r="H146" s="34"/>
      <c r="I146" s="28"/>
    </row>
    <row r="147" spans="1:9" x14ac:dyDescent="0.25">
      <c r="A147" s="3">
        <v>139</v>
      </c>
      <c r="B147" s="4">
        <v>6558</v>
      </c>
      <c r="C147" s="6" t="s">
        <v>110</v>
      </c>
      <c r="D147" s="16">
        <v>28400.239999999998</v>
      </c>
      <c r="E147" s="16">
        <v>27108.74</v>
      </c>
      <c r="F147" s="16">
        <f t="shared" si="4"/>
        <v>1291.4999999999964</v>
      </c>
      <c r="G147" s="14">
        <f t="shared" si="5"/>
        <v>4.764146175735192E-2</v>
      </c>
      <c r="H147" s="34"/>
      <c r="I147" s="28"/>
    </row>
    <row r="148" spans="1:9" x14ac:dyDescent="0.25">
      <c r="A148" s="3">
        <v>140</v>
      </c>
      <c r="B148" s="4">
        <v>6561</v>
      </c>
      <c r="C148" s="6" t="s">
        <v>111</v>
      </c>
      <c r="D148" s="16">
        <v>560</v>
      </c>
      <c r="E148" s="16">
        <v>95.5</v>
      </c>
      <c r="F148" s="16">
        <f t="shared" si="4"/>
        <v>464.5</v>
      </c>
      <c r="G148" s="14">
        <f t="shared" si="5"/>
        <v>4.8638743455497382</v>
      </c>
      <c r="H148" s="34" t="s">
        <v>327</v>
      </c>
      <c r="I148" s="28"/>
    </row>
    <row r="149" spans="1:9" x14ac:dyDescent="0.25">
      <c r="A149" s="3">
        <v>141</v>
      </c>
      <c r="B149" s="4">
        <v>6632</v>
      </c>
      <c r="C149" s="6" t="s">
        <v>112</v>
      </c>
      <c r="D149" s="16">
        <v>98347.53</v>
      </c>
      <c r="E149" s="16">
        <v>117533.34</v>
      </c>
      <c r="F149" s="16">
        <f t="shared" si="4"/>
        <v>-19185.809999999998</v>
      </c>
      <c r="G149" s="14">
        <f t="shared" si="5"/>
        <v>-0.16323717168252003</v>
      </c>
      <c r="H149" s="34"/>
      <c r="I149" s="28"/>
    </row>
    <row r="150" spans="1:9" x14ac:dyDescent="0.25">
      <c r="A150" s="3">
        <v>142</v>
      </c>
      <c r="B150" s="4">
        <v>6633</v>
      </c>
      <c r="C150" s="6" t="s">
        <v>113</v>
      </c>
      <c r="D150" s="16">
        <v>26423.560000000005</v>
      </c>
      <c r="E150" s="16">
        <v>30234.329999999998</v>
      </c>
      <c r="F150" s="16">
        <f t="shared" si="4"/>
        <v>-3810.7699999999932</v>
      </c>
      <c r="G150" s="14">
        <f t="shared" si="5"/>
        <v>-0.12604115917237105</v>
      </c>
      <c r="H150" s="34"/>
      <c r="I150" s="28"/>
    </row>
    <row r="151" spans="1:9" ht="43.9" customHeight="1" x14ac:dyDescent="0.25">
      <c r="A151" s="3">
        <v>143</v>
      </c>
      <c r="B151" s="4">
        <v>6811</v>
      </c>
      <c r="C151" s="6" t="s">
        <v>114</v>
      </c>
      <c r="D151" s="16">
        <v>157642.23999999999</v>
      </c>
      <c r="E151" s="16">
        <v>3600</v>
      </c>
      <c r="F151" s="16">
        <f t="shared" si="4"/>
        <v>154042.23999999999</v>
      </c>
      <c r="G151" s="14">
        <f t="shared" si="5"/>
        <v>42.789511111111111</v>
      </c>
      <c r="H151" s="34" t="s">
        <v>328</v>
      </c>
      <c r="I151" s="28"/>
    </row>
    <row r="152" spans="1:9" x14ac:dyDescent="0.25">
      <c r="A152" s="3">
        <v>144</v>
      </c>
      <c r="B152" s="4">
        <v>6812</v>
      </c>
      <c r="C152" s="6" t="s">
        <v>115</v>
      </c>
      <c r="D152" s="16">
        <v>25000</v>
      </c>
      <c r="E152" s="16">
        <v>0</v>
      </c>
      <c r="F152" s="16">
        <f t="shared" si="4"/>
        <v>25000</v>
      </c>
      <c r="G152" s="14" t="str">
        <f t="shared" si="5"/>
        <v xml:space="preserve"> </v>
      </c>
      <c r="H152" s="34"/>
      <c r="I152" s="28"/>
    </row>
    <row r="153" spans="1:9" ht="60" x14ac:dyDescent="0.25">
      <c r="A153" s="3">
        <v>145</v>
      </c>
      <c r="B153" s="4">
        <v>6813</v>
      </c>
      <c r="C153" s="6" t="s">
        <v>116</v>
      </c>
      <c r="D153" s="16">
        <v>6070.6899999999978</v>
      </c>
      <c r="E153" s="16">
        <v>26063.050000000003</v>
      </c>
      <c r="F153" s="16">
        <f t="shared" si="4"/>
        <v>-19992.360000000004</v>
      </c>
      <c r="G153" s="14">
        <f t="shared" si="5"/>
        <v>-0.76707676192924479</v>
      </c>
      <c r="H153" s="34" t="s">
        <v>264</v>
      </c>
      <c r="I153" s="28"/>
    </row>
    <row r="154" spans="1:9" x14ac:dyDescent="0.25">
      <c r="A154" s="3">
        <v>146</v>
      </c>
      <c r="B154" s="4">
        <v>6814</v>
      </c>
      <c r="C154" s="6" t="s">
        <v>117</v>
      </c>
      <c r="D154" s="16">
        <v>9229.17</v>
      </c>
      <c r="E154" s="16">
        <v>9903.4900000000016</v>
      </c>
      <c r="F154" s="16">
        <f t="shared" si="4"/>
        <v>-674.32000000000153</v>
      </c>
      <c r="G154" s="14">
        <f t="shared" si="5"/>
        <v>-6.8089128176026983E-2</v>
      </c>
      <c r="H154" s="34"/>
      <c r="I154" s="28"/>
    </row>
    <row r="155" spans="1:9" ht="43.15" customHeight="1" x14ac:dyDescent="0.25">
      <c r="A155" s="3">
        <v>147</v>
      </c>
      <c r="B155" s="4">
        <v>6815</v>
      </c>
      <c r="C155" s="6" t="s">
        <v>118</v>
      </c>
      <c r="D155" s="16">
        <v>17863.400000000001</v>
      </c>
      <c r="E155" s="16">
        <v>8568.6</v>
      </c>
      <c r="F155" s="16">
        <f t="shared" si="4"/>
        <v>9294.8000000000011</v>
      </c>
      <c r="G155" s="14">
        <f t="shared" si="5"/>
        <v>1.0847513012627501</v>
      </c>
      <c r="H155" s="34" t="s">
        <v>329</v>
      </c>
      <c r="I155" s="28"/>
    </row>
    <row r="156" spans="1:9" x14ac:dyDescent="0.25">
      <c r="A156" s="3">
        <v>148</v>
      </c>
      <c r="B156" s="4">
        <v>6816</v>
      </c>
      <c r="C156" s="6" t="s">
        <v>119</v>
      </c>
      <c r="D156" s="16">
        <v>2000</v>
      </c>
      <c r="E156" s="16">
        <v>2000</v>
      </c>
      <c r="F156" s="16">
        <f t="shared" si="4"/>
        <v>0</v>
      </c>
      <c r="G156" s="14">
        <f t="shared" si="5"/>
        <v>0</v>
      </c>
      <c r="H156" s="34"/>
      <c r="I156" s="28"/>
    </row>
    <row r="157" spans="1:9" x14ac:dyDescent="0.25">
      <c r="A157" s="3">
        <v>149</v>
      </c>
      <c r="B157" s="4">
        <v>6817</v>
      </c>
      <c r="C157" s="6" t="s">
        <v>120</v>
      </c>
      <c r="D157" s="16">
        <v>84275.66</v>
      </c>
      <c r="E157" s="16">
        <v>101740.1</v>
      </c>
      <c r="F157" s="16">
        <f t="shared" si="4"/>
        <v>-17464.440000000002</v>
      </c>
      <c r="G157" s="14">
        <f t="shared" si="5"/>
        <v>-0.1716573897607728</v>
      </c>
      <c r="H157" s="34"/>
      <c r="I157" s="28"/>
    </row>
    <row r="158" spans="1:9" x14ac:dyDescent="0.25">
      <c r="A158" s="3">
        <v>150</v>
      </c>
      <c r="B158" s="4">
        <v>6819</v>
      </c>
      <c r="C158" s="6" t="s">
        <v>205</v>
      </c>
      <c r="D158" s="16">
        <v>0</v>
      </c>
      <c r="E158" s="16">
        <v>50</v>
      </c>
      <c r="F158" s="16">
        <f t="shared" si="4"/>
        <v>-50</v>
      </c>
      <c r="G158" s="14" t="str">
        <f t="shared" si="5"/>
        <v>-</v>
      </c>
      <c r="H158" s="34"/>
      <c r="I158" s="28"/>
    </row>
    <row r="159" spans="1:9" x14ac:dyDescent="0.25">
      <c r="A159" s="3">
        <v>151</v>
      </c>
      <c r="B159" s="4">
        <v>6824</v>
      </c>
      <c r="C159" s="6"/>
      <c r="D159" s="16">
        <v>0</v>
      </c>
      <c r="E159" s="16">
        <v>0</v>
      </c>
      <c r="F159" s="16">
        <f t="shared" si="4"/>
        <v>0</v>
      </c>
      <c r="G159" s="14" t="str">
        <f t="shared" si="5"/>
        <v>-</v>
      </c>
      <c r="H159" s="34"/>
      <c r="I159" s="28"/>
    </row>
    <row r="160" spans="1:9" ht="30" x14ac:dyDescent="0.25">
      <c r="A160" s="3">
        <v>152</v>
      </c>
      <c r="B160" s="4">
        <v>6825</v>
      </c>
      <c r="C160" s="6" t="s">
        <v>121</v>
      </c>
      <c r="D160" s="16">
        <v>-2.8421709430404007E-14</v>
      </c>
      <c r="E160" s="16">
        <v>32.17</v>
      </c>
      <c r="F160" s="16">
        <f t="shared" si="4"/>
        <v>-32.17000000000003</v>
      </c>
      <c r="G160" s="14">
        <f t="shared" si="5"/>
        <v>-1.0000000000000009</v>
      </c>
      <c r="H160" s="34" t="s">
        <v>296</v>
      </c>
      <c r="I160" s="28"/>
    </row>
    <row r="161" spans="1:9" x14ac:dyDescent="0.25">
      <c r="A161" s="3">
        <v>153</v>
      </c>
      <c r="B161" s="4">
        <v>6843</v>
      </c>
      <c r="C161" s="6" t="s">
        <v>122</v>
      </c>
      <c r="D161" s="16">
        <v>615857.9</v>
      </c>
      <c r="E161" s="16">
        <v>587996.08000000007</v>
      </c>
      <c r="F161" s="16">
        <f t="shared" si="4"/>
        <v>27861.819999999949</v>
      </c>
      <c r="G161" s="14">
        <f t="shared" si="5"/>
        <v>4.7384363514804288E-2</v>
      </c>
      <c r="H161" s="34"/>
      <c r="I161" s="28"/>
    </row>
    <row r="162" spans="1:9" x14ac:dyDescent="0.25">
      <c r="A162" s="3">
        <v>154</v>
      </c>
      <c r="B162" s="4">
        <v>6852</v>
      </c>
      <c r="C162" s="6" t="s">
        <v>123</v>
      </c>
      <c r="D162" s="16">
        <v>0</v>
      </c>
      <c r="E162" s="16">
        <v>0</v>
      </c>
      <c r="F162" s="16">
        <f t="shared" si="4"/>
        <v>0</v>
      </c>
      <c r="G162" s="14" t="str">
        <f t="shared" si="5"/>
        <v>-</v>
      </c>
      <c r="H162" s="34"/>
      <c r="I162" s="28"/>
    </row>
    <row r="163" spans="1:9" ht="33.6" customHeight="1" x14ac:dyDescent="0.25">
      <c r="A163" s="3">
        <v>155</v>
      </c>
      <c r="B163" s="4">
        <v>6854</v>
      </c>
      <c r="C163" s="6" t="s">
        <v>124</v>
      </c>
      <c r="D163" s="16">
        <v>367.18999999999937</v>
      </c>
      <c r="E163" s="16">
        <v>5369.71</v>
      </c>
      <c r="F163" s="16">
        <f t="shared" si="4"/>
        <v>-5002.5200000000004</v>
      </c>
      <c r="G163" s="14">
        <f t="shared" si="5"/>
        <v>-0.93161828106173339</v>
      </c>
      <c r="H163" s="34" t="s">
        <v>330</v>
      </c>
      <c r="I163" s="28"/>
    </row>
    <row r="164" spans="1:9" ht="30" x14ac:dyDescent="0.25">
      <c r="A164" s="3">
        <v>156</v>
      </c>
      <c r="B164" s="4">
        <v>6871</v>
      </c>
      <c r="C164" s="6" t="s">
        <v>125</v>
      </c>
      <c r="D164" s="16">
        <v>2952</v>
      </c>
      <c r="E164" s="16">
        <v>6868.43</v>
      </c>
      <c r="F164" s="16">
        <f t="shared" si="4"/>
        <v>-3916.4300000000003</v>
      </c>
      <c r="G164" s="14">
        <f t="shared" si="5"/>
        <v>-0.57020745643473114</v>
      </c>
      <c r="H164" s="34" t="s">
        <v>331</v>
      </c>
      <c r="I164" s="28"/>
    </row>
    <row r="165" spans="1:9" ht="30" x14ac:dyDescent="0.25">
      <c r="A165" s="3">
        <v>157</v>
      </c>
      <c r="B165" s="4">
        <v>6898</v>
      </c>
      <c r="C165" s="6" t="s">
        <v>126</v>
      </c>
      <c r="D165" s="16">
        <v>666957.1399999999</v>
      </c>
      <c r="E165" s="16">
        <v>296794.31</v>
      </c>
      <c r="F165" s="16">
        <f t="shared" si="4"/>
        <v>370162.8299999999</v>
      </c>
      <c r="G165" s="14">
        <f t="shared" si="5"/>
        <v>1.2472032566931621</v>
      </c>
      <c r="H165" s="34" t="s">
        <v>332</v>
      </c>
      <c r="I165" s="28"/>
    </row>
    <row r="166" spans="1:9" x14ac:dyDescent="0.25">
      <c r="A166" s="3">
        <v>158</v>
      </c>
      <c r="B166" s="4">
        <v>7102</v>
      </c>
      <c r="C166" s="6" t="s">
        <v>127</v>
      </c>
      <c r="D166" s="16">
        <v>16320.93</v>
      </c>
      <c r="E166" s="16">
        <v>17102.3</v>
      </c>
      <c r="F166" s="16">
        <f t="shared" si="4"/>
        <v>-781.36999999999898</v>
      </c>
      <c r="G166" s="14">
        <f t="shared" si="5"/>
        <v>-4.5688006876268047E-2</v>
      </c>
      <c r="H166" s="34"/>
      <c r="I166" s="28"/>
    </row>
    <row r="167" spans="1:9" ht="31.15" customHeight="1" x14ac:dyDescent="0.25">
      <c r="A167" s="3">
        <v>159</v>
      </c>
      <c r="B167" s="4">
        <v>7114</v>
      </c>
      <c r="C167" s="6" t="s">
        <v>128</v>
      </c>
      <c r="D167" s="16">
        <v>5095.12</v>
      </c>
      <c r="E167" s="16">
        <v>1737.85</v>
      </c>
      <c r="F167" s="16">
        <f t="shared" si="4"/>
        <v>3357.27</v>
      </c>
      <c r="G167" s="14">
        <f t="shared" si="5"/>
        <v>1.9318525764594183</v>
      </c>
      <c r="H167" s="34" t="s">
        <v>297</v>
      </c>
      <c r="I167" s="28"/>
    </row>
    <row r="168" spans="1:9" ht="30" x14ac:dyDescent="0.25">
      <c r="A168" s="3">
        <v>160</v>
      </c>
      <c r="B168" s="4">
        <v>7116</v>
      </c>
      <c r="C168" s="6" t="s">
        <v>129</v>
      </c>
      <c r="D168" s="16">
        <v>146301.02000000002</v>
      </c>
      <c r="E168" s="16">
        <v>95339.090000000011</v>
      </c>
      <c r="F168" s="16">
        <f t="shared" si="4"/>
        <v>50961.930000000008</v>
      </c>
      <c r="G168" s="14">
        <f t="shared" si="5"/>
        <v>0.53453342170561935</v>
      </c>
      <c r="H168" s="34" t="s">
        <v>298</v>
      </c>
      <c r="I168" s="28"/>
    </row>
    <row r="169" spans="1:9" ht="45" x14ac:dyDescent="0.25">
      <c r="A169" s="3">
        <v>161</v>
      </c>
      <c r="B169" s="4">
        <v>7117</v>
      </c>
      <c r="C169" s="6" t="s">
        <v>130</v>
      </c>
      <c r="D169" s="16">
        <v>4277.4699999999993</v>
      </c>
      <c r="E169" s="16">
        <v>7820.98</v>
      </c>
      <c r="F169" s="16">
        <f t="shared" si="4"/>
        <v>-3543.51</v>
      </c>
      <c r="G169" s="14">
        <f t="shared" si="5"/>
        <v>-0.45307749156755295</v>
      </c>
      <c r="H169" s="34" t="s">
        <v>311</v>
      </c>
      <c r="I169" s="28"/>
    </row>
    <row r="170" spans="1:9" x14ac:dyDescent="0.25">
      <c r="A170" s="3">
        <v>162</v>
      </c>
      <c r="B170" s="4">
        <v>7119</v>
      </c>
      <c r="C170" s="6" t="s">
        <v>131</v>
      </c>
      <c r="D170" s="16">
        <v>447984.94999999995</v>
      </c>
      <c r="E170" s="16">
        <v>438424.68999999989</v>
      </c>
      <c r="F170" s="16">
        <f t="shared" si="4"/>
        <v>9560.2600000000675</v>
      </c>
      <c r="G170" s="14">
        <f t="shared" si="5"/>
        <v>2.1805934332758653E-2</v>
      </c>
      <c r="H170" s="34"/>
      <c r="I170" s="28"/>
    </row>
    <row r="171" spans="1:9" x14ac:dyDescent="0.25">
      <c r="A171" s="3">
        <v>163</v>
      </c>
      <c r="B171" s="4">
        <v>7121</v>
      </c>
      <c r="C171" s="6" t="s">
        <v>132</v>
      </c>
      <c r="D171" s="16">
        <v>3606.94</v>
      </c>
      <c r="E171" s="16">
        <v>3376.13</v>
      </c>
      <c r="F171" s="16">
        <f t="shared" si="4"/>
        <v>230.80999999999995</v>
      </c>
      <c r="G171" s="14">
        <f t="shared" si="5"/>
        <v>6.8365258446801497E-2</v>
      </c>
      <c r="H171" s="34"/>
      <c r="I171" s="28"/>
    </row>
    <row r="172" spans="1:9" ht="63.6" customHeight="1" x14ac:dyDescent="0.25">
      <c r="A172" s="3">
        <v>164</v>
      </c>
      <c r="B172" s="4">
        <v>7122</v>
      </c>
      <c r="C172" s="6" t="s">
        <v>133</v>
      </c>
      <c r="D172" s="16">
        <v>70794.279999999984</v>
      </c>
      <c r="E172" s="16">
        <v>47720.61</v>
      </c>
      <c r="F172" s="16">
        <f t="shared" si="4"/>
        <v>23073.669999999984</v>
      </c>
      <c r="G172" s="14">
        <f t="shared" si="5"/>
        <v>0.48351582261836101</v>
      </c>
      <c r="H172" s="34" t="s">
        <v>263</v>
      </c>
      <c r="I172" s="28"/>
    </row>
    <row r="173" spans="1:9" x14ac:dyDescent="0.25">
      <c r="A173" s="3">
        <v>165</v>
      </c>
      <c r="B173" s="4">
        <v>7123</v>
      </c>
      <c r="C173" s="6" t="s">
        <v>134</v>
      </c>
      <c r="D173" s="16">
        <v>32110.499999999996</v>
      </c>
      <c r="E173" s="16">
        <v>31880.310000000005</v>
      </c>
      <c r="F173" s="16">
        <f t="shared" si="4"/>
        <v>230.18999999999141</v>
      </c>
      <c r="G173" s="14">
        <f t="shared" si="5"/>
        <v>7.2204442177629825E-3</v>
      </c>
      <c r="H173" s="35"/>
      <c r="I173" s="28"/>
    </row>
    <row r="174" spans="1:9" x14ac:dyDescent="0.25">
      <c r="A174" s="3">
        <v>166</v>
      </c>
      <c r="B174" s="4">
        <v>7124</v>
      </c>
      <c r="C174" s="6" t="s">
        <v>135</v>
      </c>
      <c r="D174" s="16">
        <v>20946.2</v>
      </c>
      <c r="E174" s="16">
        <v>23044.66</v>
      </c>
      <c r="F174" s="16">
        <f t="shared" si="4"/>
        <v>-2098.4599999999991</v>
      </c>
      <c r="G174" s="14">
        <f t="shared" si="5"/>
        <v>-9.1060575421811354E-2</v>
      </c>
      <c r="H174" s="35"/>
      <c r="I174" s="28"/>
    </row>
    <row r="175" spans="1:9" x14ac:dyDescent="0.25">
      <c r="A175" s="3">
        <v>167</v>
      </c>
      <c r="B175" s="4">
        <v>7126</v>
      </c>
      <c r="C175" s="6" t="s">
        <v>211</v>
      </c>
      <c r="D175" s="16">
        <v>0</v>
      </c>
      <c r="E175" s="16">
        <v>0</v>
      </c>
      <c r="F175" s="16">
        <f t="shared" si="4"/>
        <v>0</v>
      </c>
      <c r="G175" s="14" t="str">
        <f t="shared" si="5"/>
        <v>-</v>
      </c>
      <c r="H175" s="34"/>
      <c r="I175" s="28"/>
    </row>
    <row r="176" spans="1:9" ht="60" x14ac:dyDescent="0.25">
      <c r="A176" s="3">
        <v>168</v>
      </c>
      <c r="B176" s="4">
        <v>7127</v>
      </c>
      <c r="C176" s="6" t="s">
        <v>136</v>
      </c>
      <c r="D176" s="16">
        <v>348104.50000000006</v>
      </c>
      <c r="E176" s="16">
        <v>279564.73999999993</v>
      </c>
      <c r="F176" s="16">
        <f t="shared" si="4"/>
        <v>68539.760000000126</v>
      </c>
      <c r="G176" s="14">
        <f t="shared" si="5"/>
        <v>0.24516596763955334</v>
      </c>
      <c r="H176" s="34" t="s">
        <v>299</v>
      </c>
      <c r="I176" s="28"/>
    </row>
    <row r="177" spans="1:9" ht="60" x14ac:dyDescent="0.25">
      <c r="A177" s="3">
        <v>169</v>
      </c>
      <c r="B177" s="4">
        <v>7128</v>
      </c>
      <c r="C177" s="6" t="s">
        <v>137</v>
      </c>
      <c r="D177" s="16">
        <v>9127.3499999999985</v>
      </c>
      <c r="E177" s="16">
        <v>5880.6699999999992</v>
      </c>
      <c r="F177" s="16">
        <f t="shared" si="4"/>
        <v>3246.6799999999994</v>
      </c>
      <c r="G177" s="14">
        <f t="shared" si="5"/>
        <v>0.55209355396578963</v>
      </c>
      <c r="H177" s="34" t="s">
        <v>300</v>
      </c>
      <c r="I177" s="28"/>
    </row>
    <row r="178" spans="1:9" ht="49.15" customHeight="1" x14ac:dyDescent="0.25">
      <c r="A178" s="3">
        <v>170</v>
      </c>
      <c r="B178" s="4">
        <v>7129</v>
      </c>
      <c r="C178" s="6" t="s">
        <v>138</v>
      </c>
      <c r="D178" s="16">
        <v>97873.280000000028</v>
      </c>
      <c r="E178" s="16">
        <v>50843.749999999985</v>
      </c>
      <c r="F178" s="16">
        <f t="shared" si="4"/>
        <v>47029.530000000042</v>
      </c>
      <c r="G178" s="14">
        <f t="shared" si="5"/>
        <v>0.92498153657037607</v>
      </c>
      <c r="H178" s="34" t="s">
        <v>265</v>
      </c>
      <c r="I178" s="28"/>
    </row>
    <row r="179" spans="1:9" x14ac:dyDescent="0.25">
      <c r="A179" s="3">
        <v>171</v>
      </c>
      <c r="B179" s="4">
        <v>7132</v>
      </c>
      <c r="C179" s="6" t="s">
        <v>139</v>
      </c>
      <c r="D179" s="16">
        <v>877215.82999999891</v>
      </c>
      <c r="E179" s="16">
        <v>804175.56000000052</v>
      </c>
      <c r="F179" s="16">
        <f t="shared" si="4"/>
        <v>73040.269999998389</v>
      </c>
      <c r="G179" s="14">
        <f t="shared" si="5"/>
        <v>9.0826274302589272E-2</v>
      </c>
      <c r="H179" s="34"/>
      <c r="I179" s="28"/>
    </row>
    <row r="180" spans="1:9" x14ac:dyDescent="0.25">
      <c r="A180" s="3">
        <v>172</v>
      </c>
      <c r="B180" s="4">
        <v>7133</v>
      </c>
      <c r="C180" s="6" t="s">
        <v>140</v>
      </c>
      <c r="D180" s="16">
        <v>251664.23999999976</v>
      </c>
      <c r="E180" s="16">
        <v>222191.8899999999</v>
      </c>
      <c r="F180" s="16">
        <f t="shared" si="4"/>
        <v>29472.34999999986</v>
      </c>
      <c r="G180" s="14">
        <f t="shared" si="5"/>
        <v>0.1326436801991282</v>
      </c>
      <c r="H180" s="34"/>
      <c r="I180" s="28"/>
    </row>
    <row r="181" spans="1:9" x14ac:dyDescent="0.25">
      <c r="A181" s="3">
        <v>173</v>
      </c>
      <c r="B181" s="4">
        <v>7134</v>
      </c>
      <c r="C181" s="6" t="s">
        <v>141</v>
      </c>
      <c r="D181" s="16">
        <v>5513738.6400000015</v>
      </c>
      <c r="E181" s="16">
        <v>5392167.5600000015</v>
      </c>
      <c r="F181" s="16">
        <f t="shared" si="4"/>
        <v>121571.08000000007</v>
      </c>
      <c r="G181" s="14">
        <f t="shared" si="5"/>
        <v>2.2545864654102115E-2</v>
      </c>
      <c r="H181" s="34"/>
      <c r="I181" s="28"/>
    </row>
    <row r="182" spans="1:9" ht="45" x14ac:dyDescent="0.25">
      <c r="A182" s="3">
        <v>174</v>
      </c>
      <c r="B182" s="4">
        <v>7135</v>
      </c>
      <c r="C182" s="6" t="s">
        <v>142</v>
      </c>
      <c r="D182" s="16">
        <v>70386.540000000023</v>
      </c>
      <c r="E182" s="16">
        <v>57077.540000000008</v>
      </c>
      <c r="F182" s="16">
        <f t="shared" si="4"/>
        <v>13309.000000000015</v>
      </c>
      <c r="G182" s="14">
        <f t="shared" si="5"/>
        <v>0.23317402957450536</v>
      </c>
      <c r="H182" s="34" t="s">
        <v>280</v>
      </c>
      <c r="I182" s="28"/>
    </row>
    <row r="183" spans="1:9" ht="30" x14ac:dyDescent="0.25">
      <c r="A183" s="3">
        <v>175</v>
      </c>
      <c r="B183" s="4">
        <v>7141</v>
      </c>
      <c r="C183" s="6" t="s">
        <v>143</v>
      </c>
      <c r="D183" s="16">
        <v>509.99</v>
      </c>
      <c r="E183" s="16">
        <v>149.22</v>
      </c>
      <c r="F183" s="16">
        <f t="shared" si="4"/>
        <v>360.77</v>
      </c>
      <c r="G183" s="14">
        <f t="shared" si="5"/>
        <v>2.4177054014207209</v>
      </c>
      <c r="H183" s="34" t="s">
        <v>333</v>
      </c>
      <c r="I183" s="28"/>
    </row>
    <row r="184" spans="1:9" x14ac:dyDescent="0.25">
      <c r="A184" s="3">
        <v>176</v>
      </c>
      <c r="B184" s="4">
        <v>7144</v>
      </c>
      <c r="C184" s="6" t="s">
        <v>212</v>
      </c>
      <c r="D184" s="16">
        <v>0</v>
      </c>
      <c r="E184" s="16">
        <v>0</v>
      </c>
      <c r="F184" s="16">
        <f t="shared" si="4"/>
        <v>0</v>
      </c>
      <c r="G184" s="14" t="str">
        <f t="shared" si="5"/>
        <v>-</v>
      </c>
      <c r="H184" s="34"/>
      <c r="I184" s="28"/>
    </row>
    <row r="185" spans="1:9" x14ac:dyDescent="0.25">
      <c r="A185" s="3">
        <v>177</v>
      </c>
      <c r="B185" s="4">
        <v>7145</v>
      </c>
      <c r="C185" s="6" t="s">
        <v>144</v>
      </c>
      <c r="D185" s="16">
        <v>1099.2800000000002</v>
      </c>
      <c r="E185" s="16">
        <v>1163.51</v>
      </c>
      <c r="F185" s="16">
        <f t="shared" si="4"/>
        <v>-64.229999999999791</v>
      </c>
      <c r="G185" s="14">
        <f t="shared" si="5"/>
        <v>-5.5203651021477937E-2</v>
      </c>
      <c r="H185" s="34"/>
      <c r="I185" s="28"/>
    </row>
    <row r="186" spans="1:9" ht="45" x14ac:dyDescent="0.25">
      <c r="A186" s="3">
        <v>178</v>
      </c>
      <c r="B186" s="4">
        <v>7146</v>
      </c>
      <c r="C186" s="6" t="s">
        <v>145</v>
      </c>
      <c r="D186" s="16">
        <v>385.44</v>
      </c>
      <c r="E186" s="16">
        <v>77.569999999999993</v>
      </c>
      <c r="F186" s="16">
        <f t="shared" si="4"/>
        <v>307.87</v>
      </c>
      <c r="G186" s="14">
        <f t="shared" si="5"/>
        <v>3.9689312878690219</v>
      </c>
      <c r="H186" s="34" t="s">
        <v>301</v>
      </c>
      <c r="I186" s="28"/>
    </row>
    <row r="187" spans="1:9" ht="45" x14ac:dyDescent="0.25">
      <c r="A187" s="3">
        <v>179</v>
      </c>
      <c r="B187" s="4">
        <v>7150</v>
      </c>
      <c r="C187" s="6" t="s">
        <v>146</v>
      </c>
      <c r="D187" s="16">
        <v>534.42000000000007</v>
      </c>
      <c r="E187" s="16">
        <v>294.68</v>
      </c>
      <c r="F187" s="16">
        <f t="shared" si="4"/>
        <v>239.74000000000007</v>
      </c>
      <c r="G187" s="14">
        <f t="shared" si="5"/>
        <v>0.81356047237681572</v>
      </c>
      <c r="H187" s="34" t="s">
        <v>302</v>
      </c>
      <c r="I187" s="28"/>
    </row>
    <row r="188" spans="1:9" ht="30" x14ac:dyDescent="0.25">
      <c r="A188" s="3">
        <v>180</v>
      </c>
      <c r="B188" s="4">
        <v>7151</v>
      </c>
      <c r="C188" s="6" t="s">
        <v>147</v>
      </c>
      <c r="D188" s="16">
        <v>101</v>
      </c>
      <c r="E188" s="16">
        <v>73.86</v>
      </c>
      <c r="F188" s="16">
        <f t="shared" si="4"/>
        <v>27.14</v>
      </c>
      <c r="G188" s="14">
        <f t="shared" si="5"/>
        <v>0.36745193609531546</v>
      </c>
      <c r="H188" s="34" t="s">
        <v>334</v>
      </c>
      <c r="I188" s="28"/>
    </row>
    <row r="189" spans="1:9" x14ac:dyDescent="0.25">
      <c r="A189" s="3">
        <v>181</v>
      </c>
      <c r="B189" s="4">
        <v>7154</v>
      </c>
      <c r="C189" s="6" t="s">
        <v>148</v>
      </c>
      <c r="D189" s="16">
        <v>26.32</v>
      </c>
      <c r="E189" s="16">
        <v>0</v>
      </c>
      <c r="F189" s="16">
        <f t="shared" si="4"/>
        <v>26.32</v>
      </c>
      <c r="G189" s="14" t="str">
        <f t="shared" si="5"/>
        <v xml:space="preserve"> </v>
      </c>
      <c r="H189" s="34"/>
      <c r="I189" s="28"/>
    </row>
    <row r="190" spans="1:9" ht="45" x14ac:dyDescent="0.25">
      <c r="A190" s="3">
        <v>182</v>
      </c>
      <c r="B190" s="4">
        <v>7155</v>
      </c>
      <c r="C190" s="6" t="s">
        <v>149</v>
      </c>
      <c r="D190" s="16">
        <v>2094.52</v>
      </c>
      <c r="E190" s="16">
        <v>545.98</v>
      </c>
      <c r="F190" s="16">
        <f t="shared" si="4"/>
        <v>1548.54</v>
      </c>
      <c r="G190" s="14">
        <f t="shared" si="5"/>
        <v>2.8362577383786949</v>
      </c>
      <c r="H190" s="34" t="s">
        <v>303</v>
      </c>
      <c r="I190" s="28"/>
    </row>
    <row r="191" spans="1:9" x14ac:dyDescent="0.25">
      <c r="A191" s="3">
        <v>183</v>
      </c>
      <c r="B191" s="4">
        <v>7156</v>
      </c>
      <c r="C191" s="6" t="s">
        <v>150</v>
      </c>
      <c r="D191" s="16">
        <v>81.47</v>
      </c>
      <c r="E191" s="16">
        <v>0</v>
      </c>
      <c r="F191" s="16">
        <f t="shared" si="4"/>
        <v>81.47</v>
      </c>
      <c r="G191" s="14" t="str">
        <f t="shared" si="5"/>
        <v xml:space="preserve"> </v>
      </c>
      <c r="H191" s="34"/>
      <c r="I191" s="28"/>
    </row>
    <row r="192" spans="1:9" ht="60" x14ac:dyDescent="0.25">
      <c r="A192" s="3">
        <v>184</v>
      </c>
      <c r="B192" s="4">
        <v>7245</v>
      </c>
      <c r="C192" s="6" t="s">
        <v>151</v>
      </c>
      <c r="D192" s="16">
        <v>86827.66</v>
      </c>
      <c r="E192" s="16">
        <v>55176.41</v>
      </c>
      <c r="F192" s="16">
        <f t="shared" si="4"/>
        <v>31651.25</v>
      </c>
      <c r="G192" s="14">
        <f t="shared" si="5"/>
        <v>0.57363735697918727</v>
      </c>
      <c r="H192" s="34" t="s">
        <v>282</v>
      </c>
      <c r="I192" s="28"/>
    </row>
    <row r="193" spans="1:9" x14ac:dyDescent="0.25">
      <c r="A193" s="3">
        <v>185</v>
      </c>
      <c r="B193" s="4">
        <v>7269</v>
      </c>
      <c r="C193" s="6" t="s">
        <v>152</v>
      </c>
      <c r="D193" s="16">
        <v>625492.03999999992</v>
      </c>
      <c r="E193" s="16">
        <v>577174.42000000004</v>
      </c>
      <c r="F193" s="16">
        <f t="shared" si="4"/>
        <v>48317.619999999879</v>
      </c>
      <c r="G193" s="14">
        <f t="shared" si="5"/>
        <v>8.3714070349825753E-2</v>
      </c>
      <c r="H193" s="34"/>
      <c r="I193" s="28"/>
    </row>
    <row r="194" spans="1:9" ht="60" x14ac:dyDescent="0.25">
      <c r="A194" s="3">
        <v>186</v>
      </c>
      <c r="B194" s="4">
        <v>7310</v>
      </c>
      <c r="C194" s="6" t="s">
        <v>153</v>
      </c>
      <c r="D194" s="16">
        <v>82488.670000000013</v>
      </c>
      <c r="E194" s="16">
        <v>126663.58000000002</v>
      </c>
      <c r="F194" s="16">
        <f t="shared" si="4"/>
        <v>-44174.91</v>
      </c>
      <c r="G194" s="14">
        <f t="shared" si="5"/>
        <v>-0.34875778815031122</v>
      </c>
      <c r="H194" s="34" t="s">
        <v>304</v>
      </c>
      <c r="I194" s="28"/>
    </row>
    <row r="195" spans="1:9" x14ac:dyDescent="0.25">
      <c r="A195" s="3">
        <v>187</v>
      </c>
      <c r="B195" s="4">
        <v>7320</v>
      </c>
      <c r="C195" s="6" t="s">
        <v>154</v>
      </c>
      <c r="D195" s="16">
        <v>487256.78000000014</v>
      </c>
      <c r="E195" s="16">
        <v>557734.98</v>
      </c>
      <c r="F195" s="16">
        <f t="shared" si="4"/>
        <v>-70478.199999999837</v>
      </c>
      <c r="G195" s="14">
        <f t="shared" si="5"/>
        <v>-0.126365034518724</v>
      </c>
      <c r="H195" s="34"/>
      <c r="I195" s="28"/>
    </row>
    <row r="196" spans="1:9" x14ac:dyDescent="0.25">
      <c r="A196" s="3">
        <v>188</v>
      </c>
      <c r="B196" s="4">
        <v>7330</v>
      </c>
      <c r="C196" s="6" t="s">
        <v>155</v>
      </c>
      <c r="D196" s="16">
        <v>4768.2100000000009</v>
      </c>
      <c r="E196" s="16">
        <v>4070.7799999999979</v>
      </c>
      <c r="F196" s="16">
        <f t="shared" si="4"/>
        <v>697.43000000000302</v>
      </c>
      <c r="G196" s="14">
        <f t="shared" si="5"/>
        <v>0.17132588840468002</v>
      </c>
      <c r="H196" s="34"/>
      <c r="I196" s="28"/>
    </row>
    <row r="197" spans="1:9" ht="30" x14ac:dyDescent="0.25">
      <c r="A197" s="3">
        <v>189</v>
      </c>
      <c r="B197" s="4">
        <v>7425</v>
      </c>
      <c r="C197" s="6" t="s">
        <v>156</v>
      </c>
      <c r="D197" s="16">
        <v>7160.9699999999993</v>
      </c>
      <c r="E197" s="16">
        <v>2267.6600000000003</v>
      </c>
      <c r="F197" s="16">
        <f t="shared" si="4"/>
        <v>4893.3099999999995</v>
      </c>
      <c r="G197" s="14">
        <f t="shared" si="5"/>
        <v>2.1578675815598451</v>
      </c>
      <c r="H197" s="34" t="s">
        <v>270</v>
      </c>
      <c r="I197" s="28"/>
    </row>
    <row r="198" spans="1:9" ht="45" x14ac:dyDescent="0.25">
      <c r="A198" s="3">
        <v>190</v>
      </c>
      <c r="B198" s="4">
        <v>7450</v>
      </c>
      <c r="C198" s="6" t="s">
        <v>157</v>
      </c>
      <c r="D198" s="16">
        <v>2311.4200000000005</v>
      </c>
      <c r="E198" s="16">
        <v>3854.77</v>
      </c>
      <c r="F198" s="16">
        <f t="shared" si="4"/>
        <v>-1543.3499999999995</v>
      </c>
      <c r="G198" s="14">
        <f t="shared" si="5"/>
        <v>-0.40037408198154478</v>
      </c>
      <c r="H198" s="34" t="s">
        <v>305</v>
      </c>
      <c r="I198" s="28"/>
    </row>
    <row r="199" spans="1:9" ht="45" x14ac:dyDescent="0.25">
      <c r="A199" s="3">
        <v>191</v>
      </c>
      <c r="B199" s="4">
        <v>7454</v>
      </c>
      <c r="C199" s="6" t="s">
        <v>158</v>
      </c>
      <c r="D199" s="16">
        <v>63197.060000000005</v>
      </c>
      <c r="E199" s="16">
        <v>31305.560000000005</v>
      </c>
      <c r="F199" s="16">
        <f t="shared" si="4"/>
        <v>31891.5</v>
      </c>
      <c r="G199" s="14">
        <f t="shared" si="5"/>
        <v>1.0187168030215716</v>
      </c>
      <c r="H199" s="34" t="s">
        <v>266</v>
      </c>
      <c r="I199" s="28"/>
    </row>
    <row r="200" spans="1:9" x14ac:dyDescent="0.25">
      <c r="A200" s="3">
        <v>192</v>
      </c>
      <c r="B200" s="4">
        <v>7456</v>
      </c>
      <c r="C200" s="6" t="s">
        <v>159</v>
      </c>
      <c r="D200" s="16">
        <v>909.93</v>
      </c>
      <c r="E200" s="16">
        <v>934.34</v>
      </c>
      <c r="F200" s="16">
        <f t="shared" si="4"/>
        <v>-24.410000000000082</v>
      </c>
      <c r="G200" s="14">
        <f t="shared" si="5"/>
        <v>-2.6125393325770151E-2</v>
      </c>
      <c r="H200" s="34"/>
      <c r="I200" s="28"/>
    </row>
    <row r="201" spans="1:9" x14ac:dyDescent="0.25">
      <c r="A201" s="3">
        <v>193</v>
      </c>
      <c r="B201" s="4">
        <v>7458</v>
      </c>
      <c r="C201" s="6" t="s">
        <v>206</v>
      </c>
      <c r="D201" s="16">
        <v>0</v>
      </c>
      <c r="E201" s="16">
        <v>804.21</v>
      </c>
      <c r="F201" s="16">
        <f t="shared" si="4"/>
        <v>-804.21</v>
      </c>
      <c r="G201" s="14" t="str">
        <f t="shared" si="5"/>
        <v>-</v>
      </c>
      <c r="H201" s="34"/>
      <c r="I201" s="28"/>
    </row>
    <row r="202" spans="1:9" x14ac:dyDescent="0.25">
      <c r="A202" s="3">
        <v>194</v>
      </c>
      <c r="B202" s="4">
        <v>7460</v>
      </c>
      <c r="C202" s="6" t="s">
        <v>160</v>
      </c>
      <c r="D202" s="16">
        <v>829726.20000000193</v>
      </c>
      <c r="E202" s="16">
        <v>793017.05000000016</v>
      </c>
      <c r="F202" s="16">
        <f t="shared" ref="F202:F254" si="6">D202-E202</f>
        <v>36709.15000000177</v>
      </c>
      <c r="G202" s="14">
        <f t="shared" ref="G202:G243" si="7">IF(D202&lt;&gt;0,IFERROR(F202/E202," "),"-")</f>
        <v>4.6290492745397795E-2</v>
      </c>
      <c r="H202" s="34"/>
      <c r="I202" s="28"/>
    </row>
    <row r="203" spans="1:9" ht="30" x14ac:dyDescent="0.25">
      <c r="A203" s="3">
        <v>195</v>
      </c>
      <c r="B203" s="4">
        <v>7461</v>
      </c>
      <c r="C203" s="6" t="s">
        <v>161</v>
      </c>
      <c r="D203" s="16">
        <v>19683.579999999998</v>
      </c>
      <c r="E203" s="16">
        <v>47738.400000000038</v>
      </c>
      <c r="F203" s="16">
        <f t="shared" si="6"/>
        <v>-28054.82000000004</v>
      </c>
      <c r="G203" s="14">
        <f t="shared" si="7"/>
        <v>-0.58767826320111305</v>
      </c>
      <c r="H203" s="34" t="s">
        <v>281</v>
      </c>
      <c r="I203" s="28"/>
    </row>
    <row r="204" spans="1:9" x14ac:dyDescent="0.25">
      <c r="A204" s="3">
        <v>196</v>
      </c>
      <c r="B204" s="4">
        <v>7478</v>
      </c>
      <c r="C204" s="6" t="s">
        <v>162</v>
      </c>
      <c r="D204" s="16">
        <v>150100.07999999999</v>
      </c>
      <c r="E204" s="16">
        <v>140841.93999999992</v>
      </c>
      <c r="F204" s="16">
        <f t="shared" si="6"/>
        <v>9258.1400000000722</v>
      </c>
      <c r="G204" s="14">
        <f t="shared" si="7"/>
        <v>6.5734255009552392E-2</v>
      </c>
      <c r="H204" s="34"/>
      <c r="I204" s="28"/>
    </row>
    <row r="205" spans="1:9" ht="60" x14ac:dyDescent="0.25">
      <c r="A205" s="3">
        <v>197</v>
      </c>
      <c r="B205" s="4">
        <v>7480</v>
      </c>
      <c r="C205" s="6" t="s">
        <v>163</v>
      </c>
      <c r="D205" s="16">
        <v>124.68</v>
      </c>
      <c r="E205" s="16">
        <v>342.41999999999996</v>
      </c>
      <c r="F205" s="16">
        <f t="shared" si="6"/>
        <v>-217.73999999999995</v>
      </c>
      <c r="G205" s="14">
        <f t="shared" si="7"/>
        <v>-0.6358857543367793</v>
      </c>
      <c r="H205" s="34" t="s">
        <v>306</v>
      </c>
      <c r="I205" s="28"/>
    </row>
    <row r="206" spans="1:9" ht="30" x14ac:dyDescent="0.25">
      <c r="A206" s="3">
        <v>198</v>
      </c>
      <c r="B206" s="4">
        <v>7482</v>
      </c>
      <c r="C206" s="6" t="s">
        <v>164</v>
      </c>
      <c r="D206" s="16">
        <v>27815.780000000002</v>
      </c>
      <c r="E206" s="16">
        <v>20004.250000000007</v>
      </c>
      <c r="F206" s="16">
        <f t="shared" si="6"/>
        <v>7811.5299999999952</v>
      </c>
      <c r="G206" s="14">
        <f t="shared" si="7"/>
        <v>0.39049352012697264</v>
      </c>
      <c r="H206" s="34" t="s">
        <v>272</v>
      </c>
      <c r="I206" s="28"/>
    </row>
    <row r="207" spans="1:9" x14ac:dyDescent="0.25">
      <c r="A207" s="3">
        <v>199</v>
      </c>
      <c r="B207" s="4">
        <v>7484</v>
      </c>
      <c r="C207" s="6" t="s">
        <v>165</v>
      </c>
      <c r="D207" s="16">
        <v>1378.99</v>
      </c>
      <c r="E207" s="16">
        <v>1479.65</v>
      </c>
      <c r="F207" s="16">
        <f t="shared" si="6"/>
        <v>-100.66000000000008</v>
      </c>
      <c r="G207" s="14">
        <f t="shared" si="7"/>
        <v>-6.8029601594971831E-2</v>
      </c>
      <c r="H207" s="34"/>
      <c r="I207" s="28"/>
    </row>
    <row r="208" spans="1:9" ht="45" x14ac:dyDescent="0.25">
      <c r="A208" s="3">
        <v>200</v>
      </c>
      <c r="B208" s="4">
        <v>7486</v>
      </c>
      <c r="C208" s="6" t="s">
        <v>166</v>
      </c>
      <c r="D208" s="16">
        <v>19430.22</v>
      </c>
      <c r="E208" s="16">
        <v>28279.56</v>
      </c>
      <c r="F208" s="16">
        <f t="shared" si="6"/>
        <v>-8849.34</v>
      </c>
      <c r="G208" s="14">
        <f t="shared" si="7"/>
        <v>-0.31292353912154219</v>
      </c>
      <c r="H208" s="34" t="s">
        <v>273</v>
      </c>
      <c r="I208" s="28"/>
    </row>
    <row r="209" spans="1:9" x14ac:dyDescent="0.25">
      <c r="A209" s="3">
        <v>201</v>
      </c>
      <c r="B209" s="4">
        <v>7500</v>
      </c>
      <c r="C209" s="6" t="s">
        <v>167</v>
      </c>
      <c r="D209" s="16">
        <v>110165.41</v>
      </c>
      <c r="E209" s="16">
        <v>116104.24</v>
      </c>
      <c r="F209" s="16">
        <f t="shared" si="6"/>
        <v>-5938.8300000000017</v>
      </c>
      <c r="G209" s="14">
        <f t="shared" si="7"/>
        <v>-5.1150845137094059E-2</v>
      </c>
      <c r="H209" s="34"/>
      <c r="I209" s="28"/>
    </row>
    <row r="210" spans="1:9" ht="30" x14ac:dyDescent="0.25">
      <c r="A210" s="3">
        <v>202</v>
      </c>
      <c r="B210" s="4">
        <v>7510</v>
      </c>
      <c r="C210" s="6" t="s">
        <v>168</v>
      </c>
      <c r="D210" s="16">
        <v>50336.589999999989</v>
      </c>
      <c r="E210" s="16">
        <v>5843.2699999999995</v>
      </c>
      <c r="F210" s="16">
        <f t="shared" si="6"/>
        <v>44493.319999999992</v>
      </c>
      <c r="G210" s="14">
        <f t="shared" si="7"/>
        <v>7.6144556044817362</v>
      </c>
      <c r="H210" s="34" t="s">
        <v>267</v>
      </c>
      <c r="I210" s="28"/>
    </row>
    <row r="211" spans="1:9" ht="30" x14ac:dyDescent="0.25">
      <c r="A211" s="3">
        <v>203</v>
      </c>
      <c r="B211" s="4">
        <v>7580</v>
      </c>
      <c r="C211" s="6" t="s">
        <v>169</v>
      </c>
      <c r="D211" s="16">
        <v>22779.919999999998</v>
      </c>
      <c r="E211" s="16">
        <v>82518</v>
      </c>
      <c r="F211" s="16">
        <f t="shared" si="6"/>
        <v>-59738.080000000002</v>
      </c>
      <c r="G211" s="14">
        <f t="shared" si="7"/>
        <v>-0.72393998885091737</v>
      </c>
      <c r="H211" s="34" t="s">
        <v>312</v>
      </c>
      <c r="I211" s="28"/>
    </row>
    <row r="212" spans="1:9" ht="60" x14ac:dyDescent="0.25">
      <c r="A212" s="3">
        <v>204</v>
      </c>
      <c r="B212" s="4">
        <v>7600</v>
      </c>
      <c r="C212" s="6" t="s">
        <v>170</v>
      </c>
      <c r="D212" s="16">
        <v>604477.58000000019</v>
      </c>
      <c r="E212" s="16">
        <v>486489.57999999996</v>
      </c>
      <c r="F212" s="16">
        <f t="shared" si="6"/>
        <v>117988.00000000023</v>
      </c>
      <c r="G212" s="14">
        <f t="shared" si="7"/>
        <v>0.2425293466717216</v>
      </c>
      <c r="H212" s="34" t="s">
        <v>335</v>
      </c>
      <c r="I212" s="28"/>
    </row>
    <row r="213" spans="1:9" ht="30" x14ac:dyDescent="0.25">
      <c r="A213" s="3">
        <v>205</v>
      </c>
      <c r="B213" s="4">
        <v>7601</v>
      </c>
      <c r="C213" s="6" t="s">
        <v>171</v>
      </c>
      <c r="D213" s="16">
        <v>365153.74000000005</v>
      </c>
      <c r="E213" s="16">
        <v>296127.91999999993</v>
      </c>
      <c r="F213" s="16">
        <f t="shared" si="6"/>
        <v>69025.820000000123</v>
      </c>
      <c r="G213" s="14">
        <f t="shared" si="7"/>
        <v>0.23309460317014397</v>
      </c>
      <c r="H213" s="34" t="s">
        <v>268</v>
      </c>
      <c r="I213" s="28"/>
    </row>
    <row r="214" spans="1:9" x14ac:dyDescent="0.25">
      <c r="A214" s="3">
        <v>206</v>
      </c>
      <c r="B214" s="4">
        <v>7603</v>
      </c>
      <c r="C214" s="6" t="s">
        <v>172</v>
      </c>
      <c r="D214" s="16">
        <v>17810.89</v>
      </c>
      <c r="E214" s="16">
        <v>20617.670000000002</v>
      </c>
      <c r="F214" s="16">
        <f t="shared" si="6"/>
        <v>-2806.7800000000025</v>
      </c>
      <c r="G214" s="14">
        <f t="shared" si="7"/>
        <v>-0.13613468447210583</v>
      </c>
      <c r="H214" s="34"/>
      <c r="I214" s="28"/>
    </row>
    <row r="215" spans="1:9" ht="45" x14ac:dyDescent="0.25">
      <c r="A215" s="3">
        <v>207</v>
      </c>
      <c r="B215" s="4">
        <v>7605</v>
      </c>
      <c r="C215" s="6" t="s">
        <v>173</v>
      </c>
      <c r="D215" s="16">
        <v>15209.800000000001</v>
      </c>
      <c r="E215" s="16">
        <v>8905.0399999999991</v>
      </c>
      <c r="F215" s="16">
        <f t="shared" si="6"/>
        <v>6304.760000000002</v>
      </c>
      <c r="G215" s="14">
        <f t="shared" si="7"/>
        <v>0.70799906569762772</v>
      </c>
      <c r="H215" s="34" t="s">
        <v>307</v>
      </c>
      <c r="I215" s="28"/>
    </row>
    <row r="216" spans="1:9" ht="75" x14ac:dyDescent="0.25">
      <c r="A216" s="3">
        <v>208</v>
      </c>
      <c r="B216" s="4">
        <v>7610</v>
      </c>
      <c r="C216" s="6" t="s">
        <v>174</v>
      </c>
      <c r="D216" s="16">
        <v>261956.22999999998</v>
      </c>
      <c r="E216" s="16">
        <v>152849.12000000002</v>
      </c>
      <c r="F216" s="16">
        <f t="shared" si="6"/>
        <v>109107.10999999996</v>
      </c>
      <c r="G216" s="14">
        <f t="shared" si="7"/>
        <v>0.71382229743946146</v>
      </c>
      <c r="H216" s="34" t="s">
        <v>277</v>
      </c>
      <c r="I216" s="28"/>
    </row>
    <row r="217" spans="1:9" ht="45" x14ac:dyDescent="0.25">
      <c r="A217" s="3">
        <v>209</v>
      </c>
      <c r="B217" s="4">
        <v>7611</v>
      </c>
      <c r="C217" s="6" t="s">
        <v>175</v>
      </c>
      <c r="D217" s="16">
        <v>2328.92</v>
      </c>
      <c r="E217" s="16">
        <v>552</v>
      </c>
      <c r="F217" s="16">
        <f t="shared" si="6"/>
        <v>1776.92</v>
      </c>
      <c r="G217" s="14">
        <f t="shared" si="7"/>
        <v>3.2190579710144931</v>
      </c>
      <c r="H217" s="34" t="s">
        <v>308</v>
      </c>
      <c r="I217" s="28"/>
    </row>
    <row r="218" spans="1:9" ht="60" x14ac:dyDescent="0.25">
      <c r="A218" s="3">
        <v>210</v>
      </c>
      <c r="B218" s="4">
        <v>7615</v>
      </c>
      <c r="C218" s="6" t="s">
        <v>176</v>
      </c>
      <c r="D218" s="16">
        <v>51833.239999999991</v>
      </c>
      <c r="E218" s="16">
        <v>23359.96</v>
      </c>
      <c r="F218" s="16">
        <f t="shared" si="6"/>
        <v>28473.279999999992</v>
      </c>
      <c r="G218" s="14">
        <f t="shared" si="7"/>
        <v>1.2188924981035922</v>
      </c>
      <c r="H218" s="34" t="s">
        <v>269</v>
      </c>
      <c r="I218" s="28"/>
    </row>
    <row r="219" spans="1:9" x14ac:dyDescent="0.25">
      <c r="A219" s="3">
        <v>211</v>
      </c>
      <c r="B219" s="4">
        <v>7711</v>
      </c>
      <c r="C219" s="6" t="s">
        <v>238</v>
      </c>
      <c r="D219" s="16">
        <v>0</v>
      </c>
      <c r="E219" s="16">
        <v>0</v>
      </c>
      <c r="F219" s="16">
        <f t="shared" si="6"/>
        <v>0</v>
      </c>
      <c r="G219" s="14" t="str">
        <f t="shared" si="7"/>
        <v>-</v>
      </c>
      <c r="H219" s="34"/>
      <c r="I219" s="28"/>
    </row>
    <row r="220" spans="1:9" ht="30" x14ac:dyDescent="0.25">
      <c r="A220" s="3">
        <v>212</v>
      </c>
      <c r="B220" s="4">
        <v>7811</v>
      </c>
      <c r="C220" s="6" t="s">
        <v>177</v>
      </c>
      <c r="D220" s="16">
        <v>6284.670000000001</v>
      </c>
      <c r="E220" s="16">
        <v>2574.6999999999998</v>
      </c>
      <c r="F220" s="16">
        <f t="shared" si="6"/>
        <v>3709.9700000000012</v>
      </c>
      <c r="G220" s="14">
        <f t="shared" si="7"/>
        <v>1.440932924224182</v>
      </c>
      <c r="H220" s="34" t="s">
        <v>309</v>
      </c>
      <c r="I220" s="28"/>
    </row>
    <row r="221" spans="1:9" x14ac:dyDescent="0.25">
      <c r="A221" s="3">
        <v>213</v>
      </c>
      <c r="B221" s="4">
        <v>8000</v>
      </c>
      <c r="C221" s="6" t="s">
        <v>178</v>
      </c>
      <c r="D221" s="16">
        <v>629669.4500000003</v>
      </c>
      <c r="E221" s="16">
        <v>598737.82000000007</v>
      </c>
      <c r="F221" s="16">
        <f t="shared" si="6"/>
        <v>30931.630000000237</v>
      </c>
      <c r="G221" s="14">
        <f t="shared" si="7"/>
        <v>5.1661393295650226E-2</v>
      </c>
      <c r="H221" s="34"/>
      <c r="I221" s="28"/>
    </row>
    <row r="222" spans="1:9" x14ac:dyDescent="0.25">
      <c r="A222" s="3">
        <v>214</v>
      </c>
      <c r="B222" s="4">
        <v>8084</v>
      </c>
      <c r="C222" s="6" t="s">
        <v>239</v>
      </c>
      <c r="D222" s="16">
        <v>0</v>
      </c>
      <c r="E222" s="16">
        <v>0</v>
      </c>
      <c r="F222" s="16">
        <f t="shared" si="6"/>
        <v>0</v>
      </c>
      <c r="G222" s="14" t="str">
        <f t="shared" si="7"/>
        <v>-</v>
      </c>
      <c r="H222" s="34"/>
      <c r="I222" s="28"/>
    </row>
    <row r="223" spans="1:9" x14ac:dyDescent="0.25">
      <c r="A223" s="3">
        <v>215</v>
      </c>
      <c r="B223" s="4">
        <v>8087</v>
      </c>
      <c r="C223" s="6"/>
      <c r="D223" s="16">
        <v>0</v>
      </c>
      <c r="E223" s="16">
        <v>0</v>
      </c>
      <c r="F223" s="16">
        <f t="shared" si="6"/>
        <v>0</v>
      </c>
      <c r="G223" s="14" t="str">
        <f t="shared" si="7"/>
        <v>-</v>
      </c>
      <c r="H223" s="34"/>
      <c r="I223" s="28"/>
    </row>
    <row r="224" spans="1:9" ht="63.6" customHeight="1" x14ac:dyDescent="0.25">
      <c r="A224" s="3">
        <v>216</v>
      </c>
      <c r="B224" s="4">
        <v>8142</v>
      </c>
      <c r="C224" s="6" t="s">
        <v>179</v>
      </c>
      <c r="D224" s="16">
        <v>367000.99999999994</v>
      </c>
      <c r="E224" s="16">
        <v>487172.85</v>
      </c>
      <c r="F224" s="16">
        <f t="shared" si="6"/>
        <v>-120171.85000000003</v>
      </c>
      <c r="G224" s="14">
        <f t="shared" si="7"/>
        <v>-0.24667189479052465</v>
      </c>
      <c r="H224" s="34" t="s">
        <v>336</v>
      </c>
      <c r="I224" s="28"/>
    </row>
    <row r="225" spans="1:9" ht="30" x14ac:dyDescent="0.25">
      <c r="A225" s="3">
        <v>217</v>
      </c>
      <c r="B225" s="4">
        <v>8312</v>
      </c>
      <c r="C225" s="6" t="s">
        <v>180</v>
      </c>
      <c r="D225" s="16">
        <v>655.03</v>
      </c>
      <c r="E225" s="16">
        <v>1910.8000000000002</v>
      </c>
      <c r="F225" s="16">
        <f t="shared" si="6"/>
        <v>-1255.7700000000002</v>
      </c>
      <c r="G225" s="14">
        <f t="shared" si="7"/>
        <v>-0.65719593887377015</v>
      </c>
      <c r="H225" s="34" t="s">
        <v>337</v>
      </c>
      <c r="I225" s="28"/>
    </row>
    <row r="226" spans="1:9" ht="30" x14ac:dyDescent="0.25">
      <c r="A226" s="3">
        <v>218</v>
      </c>
      <c r="B226" s="4">
        <v>8316</v>
      </c>
      <c r="C226" s="6" t="s">
        <v>181</v>
      </c>
      <c r="D226" s="16">
        <v>3710</v>
      </c>
      <c r="E226" s="16">
        <v>7721.0199999999995</v>
      </c>
      <c r="F226" s="16">
        <f t="shared" si="6"/>
        <v>-4011.0199999999995</v>
      </c>
      <c r="G226" s="14">
        <f t="shared" si="7"/>
        <v>-0.5194935384184991</v>
      </c>
      <c r="H226" s="34" t="s">
        <v>338</v>
      </c>
      <c r="I226" s="28"/>
    </row>
    <row r="227" spans="1:9" x14ac:dyDescent="0.25">
      <c r="A227" s="3">
        <v>219</v>
      </c>
      <c r="B227" s="4">
        <v>8500</v>
      </c>
      <c r="C227" s="6" t="s">
        <v>182</v>
      </c>
      <c r="D227" s="16">
        <v>-1368.5</v>
      </c>
      <c r="E227" s="16">
        <v>0</v>
      </c>
      <c r="F227" s="16">
        <f t="shared" si="6"/>
        <v>-1368.5</v>
      </c>
      <c r="G227" s="14" t="str">
        <f t="shared" si="7"/>
        <v xml:space="preserve"> </v>
      </c>
      <c r="H227" s="34"/>
      <c r="I227" s="28"/>
    </row>
    <row r="228" spans="1:9" x14ac:dyDescent="0.25">
      <c r="A228" s="3">
        <v>220</v>
      </c>
      <c r="B228" s="4">
        <v>8502</v>
      </c>
      <c r="C228" s="6" t="s">
        <v>183</v>
      </c>
      <c r="D228" s="16">
        <v>-53661.169999999991</v>
      </c>
      <c r="E228" s="16">
        <v>-62176.109999999986</v>
      </c>
      <c r="F228" s="16">
        <f t="shared" si="6"/>
        <v>8514.9399999999951</v>
      </c>
      <c r="G228" s="14">
        <f t="shared" si="7"/>
        <v>-0.13694874124482856</v>
      </c>
      <c r="H228" s="35"/>
      <c r="I228" s="28"/>
    </row>
    <row r="229" spans="1:9" x14ac:dyDescent="0.25">
      <c r="A229" s="3">
        <v>221</v>
      </c>
      <c r="B229" s="4">
        <v>8505</v>
      </c>
      <c r="C229" s="6" t="s">
        <v>184</v>
      </c>
      <c r="D229" s="16">
        <v>-4043114.2500000009</v>
      </c>
      <c r="E229" s="16">
        <v>-3682843.94</v>
      </c>
      <c r="F229" s="16">
        <f t="shared" si="6"/>
        <v>-360270.31000000099</v>
      </c>
      <c r="G229" s="14">
        <f t="shared" si="7"/>
        <v>9.782394146193471E-2</v>
      </c>
      <c r="H229" s="35"/>
      <c r="I229" s="28"/>
    </row>
    <row r="230" spans="1:9" x14ac:dyDescent="0.25">
      <c r="A230" s="3">
        <v>222</v>
      </c>
      <c r="B230" s="4">
        <v>8507</v>
      </c>
      <c r="C230" s="6" t="s">
        <v>185</v>
      </c>
      <c r="D230" s="16">
        <v>-89321.050000000047</v>
      </c>
      <c r="E230" s="16">
        <v>0</v>
      </c>
      <c r="F230" s="16">
        <f t="shared" si="6"/>
        <v>-89321.050000000047</v>
      </c>
      <c r="G230" s="14" t="str">
        <f t="shared" si="7"/>
        <v xml:space="preserve"> </v>
      </c>
      <c r="H230" s="34"/>
      <c r="I230" s="28"/>
    </row>
    <row r="231" spans="1:9" x14ac:dyDescent="0.25">
      <c r="A231" s="3">
        <v>223</v>
      </c>
      <c r="B231" s="4">
        <v>8589</v>
      </c>
      <c r="C231" s="6" t="s">
        <v>186</v>
      </c>
      <c r="D231" s="16">
        <v>-629669.4500000003</v>
      </c>
      <c r="E231" s="16">
        <v>-598737.82000000018</v>
      </c>
      <c r="F231" s="16">
        <f>D231-E231</f>
        <v>-30931.630000000121</v>
      </c>
      <c r="G231" s="14">
        <f t="shared" si="7"/>
        <v>5.1661393295650025E-2</v>
      </c>
      <c r="H231" s="34"/>
      <c r="I231" s="28"/>
    </row>
    <row r="232" spans="1:9" x14ac:dyDescent="0.25">
      <c r="A232" s="3">
        <v>224</v>
      </c>
      <c r="B232" s="4">
        <v>9012</v>
      </c>
      <c r="C232" s="6" t="s">
        <v>240</v>
      </c>
      <c r="D232" s="16">
        <v>0</v>
      </c>
      <c r="E232" s="16">
        <v>0</v>
      </c>
      <c r="F232" s="16">
        <f t="shared" si="6"/>
        <v>0</v>
      </c>
      <c r="G232" s="14" t="str">
        <f t="shared" si="7"/>
        <v>-</v>
      </c>
      <c r="H232" s="34"/>
      <c r="I232" s="28"/>
    </row>
    <row r="233" spans="1:9" x14ac:dyDescent="0.25">
      <c r="A233" s="3">
        <v>225</v>
      </c>
      <c r="B233" s="4">
        <v>9031</v>
      </c>
      <c r="C233" s="6" t="s">
        <v>207</v>
      </c>
      <c r="D233" s="16">
        <v>0</v>
      </c>
      <c r="E233" s="16">
        <v>0</v>
      </c>
      <c r="F233" s="16">
        <f t="shared" si="6"/>
        <v>0</v>
      </c>
      <c r="G233" s="14" t="str">
        <f t="shared" si="7"/>
        <v>-</v>
      </c>
      <c r="H233" s="34"/>
      <c r="I233" s="28"/>
    </row>
    <row r="234" spans="1:9" x14ac:dyDescent="0.25">
      <c r="A234" s="3">
        <v>226</v>
      </c>
      <c r="B234" s="4">
        <v>9040</v>
      </c>
      <c r="C234" s="6" t="s">
        <v>187</v>
      </c>
      <c r="D234" s="16">
        <v>0</v>
      </c>
      <c r="E234" s="16">
        <v>0</v>
      </c>
      <c r="F234" s="16">
        <f t="shared" si="6"/>
        <v>0</v>
      </c>
      <c r="G234" s="14" t="str">
        <f t="shared" si="7"/>
        <v>-</v>
      </c>
      <c r="H234" s="35"/>
      <c r="I234" s="28"/>
    </row>
    <row r="235" spans="1:9" x14ac:dyDescent="0.25">
      <c r="A235" s="3">
        <v>227</v>
      </c>
      <c r="B235" s="4">
        <v>9045</v>
      </c>
      <c r="C235" s="6" t="s">
        <v>188</v>
      </c>
      <c r="D235" s="16">
        <v>0</v>
      </c>
      <c r="E235" s="16">
        <v>25264.77</v>
      </c>
      <c r="F235" s="16">
        <f t="shared" si="6"/>
        <v>-25264.77</v>
      </c>
      <c r="G235" s="14" t="str">
        <f t="shared" si="7"/>
        <v>-</v>
      </c>
      <c r="H235" s="34"/>
      <c r="I235" s="28"/>
    </row>
    <row r="236" spans="1:9" x14ac:dyDescent="0.25">
      <c r="A236" s="3">
        <v>228</v>
      </c>
      <c r="B236" s="4">
        <v>9050</v>
      </c>
      <c r="C236" s="6" t="s">
        <v>208</v>
      </c>
      <c r="D236" s="16">
        <v>0</v>
      </c>
      <c r="E236" s="16">
        <v>5627.920000000001</v>
      </c>
      <c r="F236" s="16">
        <f t="shared" si="6"/>
        <v>-5627.920000000001</v>
      </c>
      <c r="G236" s="14" t="str">
        <f t="shared" si="7"/>
        <v>-</v>
      </c>
      <c r="H236" s="34"/>
      <c r="I236" s="28"/>
    </row>
    <row r="237" spans="1:9" ht="60" x14ac:dyDescent="0.25">
      <c r="A237" s="3">
        <v>229</v>
      </c>
      <c r="B237" s="4">
        <v>9051</v>
      </c>
      <c r="C237" s="6" t="s">
        <v>189</v>
      </c>
      <c r="D237" s="16">
        <v>66470.97</v>
      </c>
      <c r="E237" s="16">
        <v>209548.54</v>
      </c>
      <c r="F237" s="16">
        <f t="shared" si="6"/>
        <v>-143077.57</v>
      </c>
      <c r="G237" s="14">
        <f t="shared" si="7"/>
        <v>-0.6827896295531336</v>
      </c>
      <c r="H237" s="34" t="s">
        <v>339</v>
      </c>
      <c r="I237" s="28"/>
    </row>
    <row r="238" spans="1:9" x14ac:dyDescent="0.25">
      <c r="A238" s="3">
        <v>230</v>
      </c>
      <c r="B238" s="4">
        <v>9074</v>
      </c>
      <c r="C238" s="6" t="s">
        <v>190</v>
      </c>
      <c r="D238" s="16">
        <v>0</v>
      </c>
      <c r="E238" s="16">
        <v>0</v>
      </c>
      <c r="F238" s="16">
        <f t="shared" si="6"/>
        <v>0</v>
      </c>
      <c r="G238" s="14" t="str">
        <f t="shared" si="7"/>
        <v>-</v>
      </c>
      <c r="H238" s="34"/>
      <c r="I238" s="28"/>
    </row>
    <row r="239" spans="1:9" x14ac:dyDescent="0.25">
      <c r="A239" s="3">
        <v>231</v>
      </c>
      <c r="B239" s="4">
        <v>9199</v>
      </c>
      <c r="C239" s="6" t="s">
        <v>241</v>
      </c>
      <c r="D239" s="16">
        <v>0</v>
      </c>
      <c r="E239" s="16">
        <v>0</v>
      </c>
      <c r="F239" s="16">
        <f t="shared" si="6"/>
        <v>0</v>
      </c>
      <c r="G239" s="14" t="str">
        <f t="shared" si="7"/>
        <v>-</v>
      </c>
      <c r="H239" s="34"/>
      <c r="I239" s="28"/>
    </row>
    <row r="240" spans="1:9" x14ac:dyDescent="0.25">
      <c r="A240" s="3">
        <v>232</v>
      </c>
      <c r="B240" s="4">
        <v>9712</v>
      </c>
      <c r="C240" s="6" t="s">
        <v>191</v>
      </c>
      <c r="D240" s="16">
        <v>37500</v>
      </c>
      <c r="E240" s="16">
        <v>37500</v>
      </c>
      <c r="F240" s="16">
        <f t="shared" si="6"/>
        <v>0</v>
      </c>
      <c r="G240" s="14">
        <f t="shared" si="7"/>
        <v>0</v>
      </c>
      <c r="H240" s="34"/>
      <c r="I240" s="28"/>
    </row>
    <row r="241" spans="1:9" x14ac:dyDescent="0.25">
      <c r="A241" s="3">
        <v>233</v>
      </c>
      <c r="B241" s="3">
        <v>9728</v>
      </c>
      <c r="C241" s="6" t="s">
        <v>412</v>
      </c>
      <c r="D241" s="45">
        <v>1123401</v>
      </c>
      <c r="E241" s="45">
        <v>1173937</v>
      </c>
      <c r="F241" s="45">
        <f t="shared" si="6"/>
        <v>-50536</v>
      </c>
      <c r="G241" s="14">
        <f t="shared" si="7"/>
        <v>-4.3048306680852549E-2</v>
      </c>
      <c r="H241" s="34"/>
      <c r="I241" s="28"/>
    </row>
    <row r="242" spans="1:9" ht="30" x14ac:dyDescent="0.25">
      <c r="A242" s="3">
        <v>234</v>
      </c>
      <c r="B242" s="3">
        <v>9739</v>
      </c>
      <c r="C242" s="6" t="s">
        <v>192</v>
      </c>
      <c r="D242" s="45">
        <v>2550000</v>
      </c>
      <c r="E242" s="45">
        <v>1700000</v>
      </c>
      <c r="F242" s="45">
        <f t="shared" si="6"/>
        <v>850000</v>
      </c>
      <c r="G242" s="14">
        <f t="shared" si="7"/>
        <v>0.5</v>
      </c>
      <c r="H242" s="34" t="s">
        <v>344</v>
      </c>
      <c r="I242" s="28"/>
    </row>
    <row r="243" spans="1:9" x14ac:dyDescent="0.25">
      <c r="A243" s="3">
        <v>235</v>
      </c>
      <c r="B243" s="3">
        <v>9845</v>
      </c>
      <c r="C243" s="6" t="s">
        <v>193</v>
      </c>
      <c r="D243" s="45">
        <v>1710432</v>
      </c>
      <c r="E243" s="45">
        <v>1549387</v>
      </c>
      <c r="F243" s="45">
        <f t="shared" si="6"/>
        <v>161045</v>
      </c>
      <c r="G243" s="14">
        <f t="shared" si="7"/>
        <v>0.10394110703136143</v>
      </c>
      <c r="H243" s="34"/>
      <c r="I243" s="28"/>
    </row>
    <row r="244" spans="1:9" ht="45" x14ac:dyDescent="0.25">
      <c r="A244" s="3">
        <v>236</v>
      </c>
      <c r="B244" s="52">
        <v>9769</v>
      </c>
      <c r="C244" s="6" t="s">
        <v>416</v>
      </c>
      <c r="D244" s="53">
        <v>66966656.740000002</v>
      </c>
      <c r="E244" s="53">
        <v>83318247.849999994</v>
      </c>
      <c r="F244" s="45">
        <f t="shared" si="6"/>
        <v>-16351591.109999992</v>
      </c>
      <c r="G244" s="14">
        <f>IF(D244&lt;&gt;0,IFERROR(F244/E244,"100%"),"-")</f>
        <v>-0.19625462046967412</v>
      </c>
      <c r="H244" s="54" t="s">
        <v>417</v>
      </c>
      <c r="I244" s="33"/>
    </row>
    <row r="245" spans="1:9" ht="30" x14ac:dyDescent="0.25">
      <c r="A245" s="3">
        <v>237</v>
      </c>
      <c r="B245" s="52">
        <v>9750</v>
      </c>
      <c r="C245" s="48" t="s">
        <v>413</v>
      </c>
      <c r="D245" s="55">
        <v>27279831.850000001</v>
      </c>
      <c r="E245" s="55">
        <v>18082584.16</v>
      </c>
      <c r="F245" s="45">
        <f t="shared" si="6"/>
        <v>9197247.6900000013</v>
      </c>
      <c r="G245" s="14">
        <f t="shared" ref="G245:G254" si="8">IF(D245&lt;&gt;0,IFERROR(F245/E245,"100%"),"-")</f>
        <v>0.50862463067336283</v>
      </c>
      <c r="H245" s="56" t="s">
        <v>414</v>
      </c>
      <c r="I245" s="18"/>
    </row>
    <row r="246" spans="1:9" x14ac:dyDescent="0.25">
      <c r="A246" s="3">
        <v>238</v>
      </c>
      <c r="B246" s="52">
        <v>9751</v>
      </c>
      <c r="C246" s="57" t="s">
        <v>415</v>
      </c>
      <c r="D246" s="53">
        <v>5078934.2</v>
      </c>
      <c r="E246" s="53">
        <v>4912523.8099999996</v>
      </c>
      <c r="F246" s="45">
        <f t="shared" si="6"/>
        <v>166410.3900000006</v>
      </c>
      <c r="G246" s="14">
        <f t="shared" si="8"/>
        <v>3.3874724364949309E-2</v>
      </c>
      <c r="H246" s="34"/>
      <c r="I246" s="26"/>
    </row>
    <row r="247" spans="1:9" x14ac:dyDescent="0.25">
      <c r="A247" s="3">
        <v>239</v>
      </c>
      <c r="B247" s="52">
        <v>9720</v>
      </c>
      <c r="C247" s="57" t="s">
        <v>410</v>
      </c>
      <c r="D247" s="53">
        <v>1327428</v>
      </c>
      <c r="E247" s="53">
        <v>1643408</v>
      </c>
      <c r="F247" s="45">
        <f t="shared" si="6"/>
        <v>-315980</v>
      </c>
      <c r="G247" s="14">
        <f t="shared" si="8"/>
        <v>-0.19227118281035507</v>
      </c>
      <c r="H247" s="34"/>
      <c r="I247" s="26"/>
    </row>
    <row r="248" spans="1:9" x14ac:dyDescent="0.25">
      <c r="A248" s="3">
        <v>240</v>
      </c>
      <c r="B248" s="52">
        <v>9889</v>
      </c>
      <c r="C248" s="57" t="s">
        <v>419</v>
      </c>
      <c r="D248" s="53">
        <v>504340.2</v>
      </c>
      <c r="E248" s="53">
        <v>238870.71</v>
      </c>
      <c r="F248" s="45">
        <f t="shared" si="6"/>
        <v>265469.49</v>
      </c>
      <c r="G248" s="14">
        <f t="shared" si="8"/>
        <v>1.1113522038763146</v>
      </c>
      <c r="H248" s="34" t="s">
        <v>424</v>
      </c>
      <c r="I248" s="26"/>
    </row>
    <row r="249" spans="1:9" ht="60" x14ac:dyDescent="0.25">
      <c r="A249" s="3">
        <v>241</v>
      </c>
      <c r="B249" s="52">
        <v>9886</v>
      </c>
      <c r="C249" s="57" t="s">
        <v>418</v>
      </c>
      <c r="D249" s="53">
        <v>97979.1</v>
      </c>
      <c r="E249" s="53">
        <v>198274.4</v>
      </c>
      <c r="F249" s="45">
        <f t="shared" si="6"/>
        <v>-100295.29999999999</v>
      </c>
      <c r="G249" s="14">
        <f t="shared" si="8"/>
        <v>-0.50584089524416664</v>
      </c>
      <c r="H249" s="34" t="s">
        <v>423</v>
      </c>
      <c r="I249" s="26"/>
    </row>
    <row r="250" spans="1:9" ht="30" x14ac:dyDescent="0.25">
      <c r="A250" s="3">
        <v>242</v>
      </c>
      <c r="B250" s="52">
        <v>9744</v>
      </c>
      <c r="C250" s="48" t="s">
        <v>428</v>
      </c>
      <c r="D250" s="53">
        <v>29000000</v>
      </c>
      <c r="E250" s="53">
        <v>22000000</v>
      </c>
      <c r="F250" s="45">
        <f t="shared" si="6"/>
        <v>7000000</v>
      </c>
      <c r="G250" s="14">
        <f t="shared" si="8"/>
        <v>0.31818181818181818</v>
      </c>
      <c r="H250" s="56" t="s">
        <v>427</v>
      </c>
    </row>
    <row r="251" spans="1:9" x14ac:dyDescent="0.25">
      <c r="A251" s="3">
        <v>243</v>
      </c>
      <c r="B251" s="52">
        <v>9700</v>
      </c>
      <c r="C251" s="48" t="s">
        <v>409</v>
      </c>
      <c r="D251" s="53">
        <v>24538645</v>
      </c>
      <c r="E251" s="53">
        <v>22587681</v>
      </c>
      <c r="F251" s="45">
        <f t="shared" si="6"/>
        <v>1950964</v>
      </c>
      <c r="G251" s="14">
        <f t="shared" si="8"/>
        <v>8.6372921593854637E-2</v>
      </c>
      <c r="H251" s="56"/>
    </row>
    <row r="252" spans="1:9" x14ac:dyDescent="0.25">
      <c r="A252" s="3">
        <v>244</v>
      </c>
      <c r="B252" s="52">
        <v>9892</v>
      </c>
      <c r="C252" s="48" t="s">
        <v>420</v>
      </c>
      <c r="D252" s="53">
        <v>20000000</v>
      </c>
      <c r="E252" s="53">
        <v>17428571</v>
      </c>
      <c r="F252" s="45">
        <f t="shared" si="6"/>
        <v>2571429</v>
      </c>
      <c r="G252" s="14">
        <f t="shared" si="8"/>
        <v>0.14754101182477897</v>
      </c>
      <c r="H252" s="56"/>
    </row>
    <row r="253" spans="1:9" ht="30" x14ac:dyDescent="0.25">
      <c r="A253" s="3">
        <v>245</v>
      </c>
      <c r="B253" s="52">
        <v>9893</v>
      </c>
      <c r="C253" s="48" t="s">
        <v>421</v>
      </c>
      <c r="D253" s="53">
        <v>6825455</v>
      </c>
      <c r="E253" s="53">
        <v>0</v>
      </c>
      <c r="F253" s="45">
        <f t="shared" si="6"/>
        <v>6825455</v>
      </c>
      <c r="G253" s="14" t="str">
        <f t="shared" si="8"/>
        <v>100%</v>
      </c>
      <c r="H253" s="56" t="s">
        <v>422</v>
      </c>
    </row>
    <row r="254" spans="1:9" ht="30" x14ac:dyDescent="0.25">
      <c r="A254" s="39">
        <v>246</v>
      </c>
      <c r="B254" s="58">
        <v>9844</v>
      </c>
      <c r="C254" s="29" t="s">
        <v>429</v>
      </c>
      <c r="D254" s="59">
        <v>6850265.46</v>
      </c>
      <c r="E254" s="59">
        <v>9381379.0199999996</v>
      </c>
      <c r="F254" s="49">
        <f t="shared" si="6"/>
        <v>-2531113.5599999996</v>
      </c>
      <c r="G254" s="12">
        <f t="shared" si="8"/>
        <v>-0.26980186544046053</v>
      </c>
      <c r="H254" s="60" t="s">
        <v>430</v>
      </c>
    </row>
    <row r="255" spans="1:9" x14ac:dyDescent="0.25">
      <c r="C255" s="51" t="s">
        <v>431</v>
      </c>
      <c r="D255" s="50">
        <f>SUM(D9:D254)</f>
        <v>319478164.31</v>
      </c>
      <c r="E255" s="50">
        <f t="shared" ref="E255" si="9">SUM(E9:E254)</f>
        <v>304158161.33999997</v>
      </c>
      <c r="F255" s="50"/>
    </row>
  </sheetData>
  <mergeCells count="1">
    <mergeCell ref="D7:H7"/>
  </mergeCells>
  <conditionalFormatting sqref="B1:B1048576">
    <cfRule type="duplicateValues" dxfId="0" priority="1"/>
  </conditionalFormatting>
  <printOptions horizontalCentered="1"/>
  <pageMargins left="0.28000000000000003" right="0.19" top="0.25" bottom="0.37" header="0.16" footer="0.16"/>
  <pageSetup scale="82" fitToHeight="0" orientation="landscape" r:id="rId1"/>
  <headerFooter>
    <oddFooter>&amp;C&amp;P&amp;R&amp;A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3"/>
  <sheetViews>
    <sheetView tabSelected="1" workbookViewId="0">
      <pane xSplit="3" ySplit="8" topLeftCell="D250" activePane="bottomRight" state="frozen"/>
      <selection pane="topRight" activeCell="D1" sqref="D1"/>
      <selection pane="bottomLeft" activeCell="A10" sqref="A10"/>
      <selection pane="bottomRight" activeCell="C261" sqref="C261"/>
    </sheetView>
  </sheetViews>
  <sheetFormatPr defaultColWidth="9.140625" defaultRowHeight="15" x14ac:dyDescent="0.25"/>
  <cols>
    <col min="1" max="1" width="8.5703125" style="2" customWidth="1"/>
    <col min="2" max="2" width="9.140625" style="2"/>
    <col min="3" max="3" width="31" style="2" customWidth="1"/>
    <col min="4" max="5" width="15.140625" style="2" customWidth="1"/>
    <col min="6" max="7" width="16.5703125" style="11" customWidth="1"/>
    <col min="8" max="8" width="43.85546875" style="40" customWidth="1"/>
    <col min="9" max="9" width="1.140625" style="7" customWidth="1"/>
    <col min="10" max="16384" width="9.140625" style="2"/>
  </cols>
  <sheetData>
    <row r="1" spans="1:9" x14ac:dyDescent="0.25">
      <c r="A1" s="17" t="s">
        <v>0</v>
      </c>
      <c r="B1" s="7"/>
      <c r="C1" s="7"/>
      <c r="D1" s="7"/>
      <c r="E1" s="7"/>
      <c r="F1" s="18"/>
      <c r="G1" s="18"/>
    </row>
    <row r="2" spans="1:9" x14ac:dyDescent="0.25">
      <c r="A2" s="5" t="s">
        <v>232</v>
      </c>
      <c r="B2" s="7"/>
      <c r="C2" s="7"/>
      <c r="D2" s="7"/>
      <c r="E2" s="7"/>
      <c r="F2" s="18"/>
      <c r="G2" s="18"/>
    </row>
    <row r="3" spans="1:9" x14ac:dyDescent="0.25">
      <c r="A3" s="5" t="s">
        <v>285</v>
      </c>
      <c r="B3" s="7"/>
      <c r="C3" s="7"/>
      <c r="D3" s="7"/>
      <c r="E3" s="7"/>
      <c r="F3" s="18"/>
      <c r="G3" s="18"/>
    </row>
    <row r="4" spans="1:9" x14ac:dyDescent="0.25">
      <c r="A4" s="5" t="s">
        <v>233</v>
      </c>
      <c r="B4" s="7"/>
      <c r="C4" s="7"/>
      <c r="D4" s="7"/>
      <c r="E4" s="7"/>
      <c r="F4" s="18"/>
      <c r="G4" s="18"/>
    </row>
    <row r="5" spans="1:9" x14ac:dyDescent="0.25">
      <c r="A5" s="5"/>
      <c r="B5" s="7"/>
      <c r="C5" s="7"/>
      <c r="D5" s="7"/>
      <c r="E5" s="7"/>
      <c r="F5" s="18"/>
      <c r="G5" s="18"/>
    </row>
    <row r="6" spans="1:9" x14ac:dyDescent="0.25">
      <c r="A6" s="20"/>
      <c r="B6" s="8" t="s">
        <v>214</v>
      </c>
      <c r="C6" s="8" t="s">
        <v>216</v>
      </c>
      <c r="D6" s="8" t="s">
        <v>218</v>
      </c>
      <c r="E6" s="8" t="s">
        <v>313</v>
      </c>
      <c r="F6" s="8" t="s">
        <v>314</v>
      </c>
      <c r="G6" s="8" t="s">
        <v>315</v>
      </c>
      <c r="H6" s="8" t="s">
        <v>316</v>
      </c>
      <c r="I6" s="41"/>
    </row>
    <row r="7" spans="1:9" x14ac:dyDescent="0.25">
      <c r="A7" s="21"/>
      <c r="B7" s="22"/>
      <c r="C7" s="21"/>
      <c r="D7" s="71" t="s">
        <v>346</v>
      </c>
      <c r="E7" s="72"/>
      <c r="F7" s="72"/>
      <c r="G7" s="72"/>
      <c r="H7" s="72"/>
      <c r="I7" s="18"/>
    </row>
    <row r="8" spans="1:9" ht="45" x14ac:dyDescent="0.25">
      <c r="A8" s="9" t="s">
        <v>213</v>
      </c>
      <c r="B8" s="9" t="s">
        <v>215</v>
      </c>
      <c r="C8" s="9" t="s">
        <v>217</v>
      </c>
      <c r="D8" s="67" t="s">
        <v>283</v>
      </c>
      <c r="E8" s="67" t="s">
        <v>284</v>
      </c>
      <c r="F8" s="15" t="s">
        <v>345</v>
      </c>
      <c r="G8" s="15" t="s">
        <v>317</v>
      </c>
      <c r="H8" s="9" t="s">
        <v>242</v>
      </c>
      <c r="I8" s="42"/>
    </row>
    <row r="9" spans="1:9" x14ac:dyDescent="0.25">
      <c r="A9" s="3">
        <v>1</v>
      </c>
      <c r="B9" s="3">
        <v>5001</v>
      </c>
      <c r="C9" s="43" t="s">
        <v>1</v>
      </c>
      <c r="D9" s="44">
        <v>27480875.690000013</v>
      </c>
      <c r="E9" s="44">
        <v>27021206.230000004</v>
      </c>
      <c r="F9" s="45">
        <f>D9-E9</f>
        <v>459669.46000000834</v>
      </c>
      <c r="G9" s="14">
        <f>IF(D9&lt;&gt;0,IFERROR(F9/E9," "),"-")</f>
        <v>1.7011433763814188E-2</v>
      </c>
      <c r="H9" s="64"/>
      <c r="I9" s="16"/>
    </row>
    <row r="10" spans="1:9" x14ac:dyDescent="0.25">
      <c r="A10" s="3">
        <v>2</v>
      </c>
      <c r="B10" s="3">
        <v>5004</v>
      </c>
      <c r="C10" s="6" t="s">
        <v>2</v>
      </c>
      <c r="D10" s="44">
        <v>65436.880000000026</v>
      </c>
      <c r="E10" s="44">
        <v>66138.609999999971</v>
      </c>
      <c r="F10" s="45">
        <f>SUM(D10-E10)</f>
        <v>-701.72999999994499</v>
      </c>
      <c r="G10" s="14">
        <f t="shared" ref="G10:G73" si="0">IF(D10&lt;&gt;0,IFERROR(F10/E10," "),"-")</f>
        <v>-1.0609990140402788E-2</v>
      </c>
      <c r="H10" s="46"/>
      <c r="I10" s="16"/>
    </row>
    <row r="11" spans="1:9" x14ac:dyDescent="0.25">
      <c r="A11" s="3">
        <v>3</v>
      </c>
      <c r="B11" s="3">
        <v>5005</v>
      </c>
      <c r="C11" s="6" t="s">
        <v>3</v>
      </c>
      <c r="D11" s="44">
        <v>2162809.4999999995</v>
      </c>
      <c r="E11" s="44">
        <v>2133631.6899999985</v>
      </c>
      <c r="F11" s="45">
        <f>SUM(D11-E11)</f>
        <v>29177.810000000987</v>
      </c>
      <c r="G11" s="14">
        <f t="shared" si="0"/>
        <v>1.3675185898650112E-2</v>
      </c>
      <c r="H11" s="46"/>
      <c r="I11" s="16"/>
    </row>
    <row r="12" spans="1:9" x14ac:dyDescent="0.25">
      <c r="A12" s="3">
        <v>4</v>
      </c>
      <c r="B12" s="3">
        <v>5006</v>
      </c>
      <c r="C12" s="6" t="s">
        <v>4</v>
      </c>
      <c r="D12" s="44">
        <v>476352.67000000004</v>
      </c>
      <c r="E12" s="44">
        <v>535765.77999999991</v>
      </c>
      <c r="F12" s="45">
        <f t="shared" ref="F12:F75" si="1">SUM(D12-E12)</f>
        <v>-59413.10999999987</v>
      </c>
      <c r="G12" s="14">
        <f t="shared" si="0"/>
        <v>-0.11089381259101669</v>
      </c>
      <c r="H12" s="46"/>
      <c r="I12" s="16"/>
    </row>
    <row r="13" spans="1:9" x14ac:dyDescent="0.25">
      <c r="A13" s="3">
        <v>5</v>
      </c>
      <c r="B13" s="3">
        <v>5010</v>
      </c>
      <c r="C13" s="6" t="s">
        <v>194</v>
      </c>
      <c r="D13" s="44">
        <v>0</v>
      </c>
      <c r="E13" s="44">
        <v>0</v>
      </c>
      <c r="F13" s="45">
        <f t="shared" si="1"/>
        <v>0</v>
      </c>
      <c r="G13" s="14" t="str">
        <f t="shared" si="0"/>
        <v>-</v>
      </c>
      <c r="H13" s="46"/>
      <c r="I13" s="16"/>
    </row>
    <row r="14" spans="1:9" x14ac:dyDescent="0.25">
      <c r="A14" s="3">
        <v>6</v>
      </c>
      <c r="B14" s="3">
        <v>5018</v>
      </c>
      <c r="C14" s="6" t="s">
        <v>5</v>
      </c>
      <c r="D14" s="44">
        <v>104400.96000000002</v>
      </c>
      <c r="E14" s="44">
        <v>110902.93999999997</v>
      </c>
      <c r="F14" s="45">
        <f t="shared" si="1"/>
        <v>-6501.9799999999523</v>
      </c>
      <c r="G14" s="14">
        <f t="shared" si="0"/>
        <v>-5.8627661268492559E-2</v>
      </c>
      <c r="H14" s="46"/>
      <c r="I14" s="16"/>
    </row>
    <row r="15" spans="1:9" x14ac:dyDescent="0.25">
      <c r="A15" s="3">
        <v>7</v>
      </c>
      <c r="B15" s="3">
        <v>5020</v>
      </c>
      <c r="C15" s="27" t="s">
        <v>219</v>
      </c>
      <c r="D15" s="44">
        <v>2064503.83</v>
      </c>
      <c r="E15" s="44">
        <v>2071781.4999999993</v>
      </c>
      <c r="F15" s="45">
        <f t="shared" si="1"/>
        <v>-7277.669999999227</v>
      </c>
      <c r="G15" s="14">
        <f t="shared" si="0"/>
        <v>-3.5127594295051045E-3</v>
      </c>
      <c r="H15" s="46"/>
      <c r="I15" s="16"/>
    </row>
    <row r="16" spans="1:9" x14ac:dyDescent="0.25">
      <c r="A16" s="3">
        <v>8</v>
      </c>
      <c r="B16" s="3">
        <v>5021</v>
      </c>
      <c r="C16" s="27" t="s">
        <v>220</v>
      </c>
      <c r="D16" s="44">
        <v>1348877.5300000003</v>
      </c>
      <c r="E16" s="44">
        <v>1335653.6300000001</v>
      </c>
      <c r="F16" s="45">
        <f t="shared" si="1"/>
        <v>13223.90000000014</v>
      </c>
      <c r="G16" s="14">
        <f t="shared" si="0"/>
        <v>9.9006955867743489E-3</v>
      </c>
      <c r="H16" s="46"/>
      <c r="I16" s="16"/>
    </row>
    <row r="17" spans="1:9" x14ac:dyDescent="0.25">
      <c r="A17" s="3">
        <v>9</v>
      </c>
      <c r="B17" s="3">
        <v>5022</v>
      </c>
      <c r="C17" s="27" t="s">
        <v>221</v>
      </c>
      <c r="D17" s="44">
        <v>81546.81</v>
      </c>
      <c r="E17" s="44">
        <v>81069.38</v>
      </c>
      <c r="F17" s="45">
        <f t="shared" si="1"/>
        <v>477.42999999999302</v>
      </c>
      <c r="G17" s="14">
        <f t="shared" si="0"/>
        <v>5.889153216664454E-3</v>
      </c>
      <c r="H17" s="46"/>
      <c r="I17" s="16"/>
    </row>
    <row r="18" spans="1:9" x14ac:dyDescent="0.25">
      <c r="A18" s="3">
        <v>10</v>
      </c>
      <c r="B18" s="3">
        <v>5023</v>
      </c>
      <c r="C18" s="27" t="s">
        <v>222</v>
      </c>
      <c r="D18" s="44">
        <v>1226418.4600000002</v>
      </c>
      <c r="E18" s="44">
        <v>1210238.8099999994</v>
      </c>
      <c r="F18" s="45">
        <f t="shared" si="1"/>
        <v>16179.650000000838</v>
      </c>
      <c r="G18" s="14">
        <f t="shared" si="0"/>
        <v>1.3368973021118738E-2</v>
      </c>
      <c r="H18" s="46"/>
      <c r="I18" s="16"/>
    </row>
    <row r="19" spans="1:9" x14ac:dyDescent="0.25">
      <c r="A19" s="3">
        <v>11</v>
      </c>
      <c r="B19" s="3">
        <v>5024</v>
      </c>
      <c r="C19" s="27" t="s">
        <v>223</v>
      </c>
      <c r="D19" s="44">
        <v>71296.84</v>
      </c>
      <c r="E19" s="44">
        <v>67922.939999999988</v>
      </c>
      <c r="F19" s="45">
        <f t="shared" si="1"/>
        <v>3373.9000000000087</v>
      </c>
      <c r="G19" s="14">
        <f t="shared" si="0"/>
        <v>4.9672467063410525E-2</v>
      </c>
      <c r="H19" s="46"/>
      <c r="I19" s="16"/>
    </row>
    <row r="20" spans="1:9" ht="45" x14ac:dyDescent="0.25">
      <c r="A20" s="3">
        <v>12</v>
      </c>
      <c r="B20" s="3">
        <v>5025</v>
      </c>
      <c r="C20" s="6" t="s">
        <v>6</v>
      </c>
      <c r="D20" s="44">
        <v>49240.13</v>
      </c>
      <c r="E20" s="44">
        <v>24496.01</v>
      </c>
      <c r="F20" s="45">
        <f t="shared" si="1"/>
        <v>24744.12</v>
      </c>
      <c r="G20" s="14">
        <f t="shared" si="0"/>
        <v>1.0101285882884601</v>
      </c>
      <c r="H20" s="34" t="s">
        <v>347</v>
      </c>
      <c r="I20" s="16"/>
    </row>
    <row r="21" spans="1:9" x14ac:dyDescent="0.25">
      <c r="A21" s="3">
        <v>13</v>
      </c>
      <c r="B21" s="3">
        <v>5026</v>
      </c>
      <c r="C21" s="6" t="s">
        <v>7</v>
      </c>
      <c r="D21" s="44">
        <v>359921.41</v>
      </c>
      <c r="E21" s="44">
        <v>360850.27999999997</v>
      </c>
      <c r="F21" s="45">
        <f t="shared" si="1"/>
        <v>-928.86999999999534</v>
      </c>
      <c r="G21" s="14">
        <f t="shared" si="0"/>
        <v>-2.5741146716028473E-3</v>
      </c>
      <c r="H21" s="34"/>
      <c r="I21" s="16"/>
    </row>
    <row r="22" spans="1:9" x14ac:dyDescent="0.25">
      <c r="A22" s="3">
        <v>14</v>
      </c>
      <c r="B22" s="3">
        <v>5028</v>
      </c>
      <c r="C22" s="6" t="s">
        <v>8</v>
      </c>
      <c r="D22" s="44">
        <v>268267.90000000002</v>
      </c>
      <c r="E22" s="44">
        <v>272315.45</v>
      </c>
      <c r="F22" s="45">
        <f t="shared" si="1"/>
        <v>-4047.5499999999884</v>
      </c>
      <c r="G22" s="14">
        <f t="shared" si="0"/>
        <v>-1.4863460740108534E-2</v>
      </c>
      <c r="H22" s="34"/>
      <c r="I22" s="16"/>
    </row>
    <row r="23" spans="1:9" x14ac:dyDescent="0.25">
      <c r="A23" s="3">
        <v>15</v>
      </c>
      <c r="B23" s="3">
        <v>5030</v>
      </c>
      <c r="C23" s="6" t="s">
        <v>9</v>
      </c>
      <c r="D23" s="44">
        <v>293791.68000000005</v>
      </c>
      <c r="E23" s="44">
        <v>270030.80999999994</v>
      </c>
      <c r="F23" s="45">
        <f t="shared" si="1"/>
        <v>23760.870000000112</v>
      </c>
      <c r="G23" s="14">
        <f t="shared" si="0"/>
        <v>8.7993181222543154E-2</v>
      </c>
      <c r="H23" s="34"/>
      <c r="I23" s="16"/>
    </row>
    <row r="24" spans="1:9" ht="30" x14ac:dyDescent="0.25">
      <c r="A24" s="3">
        <v>16</v>
      </c>
      <c r="B24" s="3">
        <v>5031</v>
      </c>
      <c r="C24" s="27" t="s">
        <v>224</v>
      </c>
      <c r="D24" s="44">
        <v>5756.48</v>
      </c>
      <c r="E24" s="44">
        <v>7368.36</v>
      </c>
      <c r="F24" s="45">
        <f t="shared" si="1"/>
        <v>-1611.88</v>
      </c>
      <c r="G24" s="14">
        <f t="shared" si="0"/>
        <v>-0.21875695541477347</v>
      </c>
      <c r="H24" s="34" t="s">
        <v>348</v>
      </c>
      <c r="I24" s="16"/>
    </row>
    <row r="25" spans="1:9" x14ac:dyDescent="0.25">
      <c r="A25" s="3">
        <v>17</v>
      </c>
      <c r="B25" s="3">
        <v>5032</v>
      </c>
      <c r="C25" s="27" t="s">
        <v>225</v>
      </c>
      <c r="D25" s="44">
        <v>255114.3</v>
      </c>
      <c r="E25" s="44">
        <v>259015.91999999998</v>
      </c>
      <c r="F25" s="45">
        <f t="shared" si="1"/>
        <v>-3901.6199999999953</v>
      </c>
      <c r="G25" s="14">
        <f t="shared" si="0"/>
        <v>-1.5063243989018109E-2</v>
      </c>
      <c r="H25" s="34"/>
      <c r="I25" s="16"/>
    </row>
    <row r="26" spans="1:9" ht="30" x14ac:dyDescent="0.25">
      <c r="A26" s="3">
        <v>18</v>
      </c>
      <c r="B26" s="3">
        <v>5033</v>
      </c>
      <c r="C26" s="27" t="s">
        <v>226</v>
      </c>
      <c r="D26" s="44">
        <v>12112.399999999998</v>
      </c>
      <c r="E26" s="44">
        <v>8962.16</v>
      </c>
      <c r="F26" s="45">
        <f t="shared" si="1"/>
        <v>3150.239999999998</v>
      </c>
      <c r="G26" s="14">
        <f t="shared" si="0"/>
        <v>0.35150454801074721</v>
      </c>
      <c r="H26" s="34" t="s">
        <v>349</v>
      </c>
      <c r="I26" s="16"/>
    </row>
    <row r="27" spans="1:9" ht="30" x14ac:dyDescent="0.25">
      <c r="A27" s="3">
        <v>19</v>
      </c>
      <c r="B27" s="3">
        <v>5034</v>
      </c>
      <c r="C27" s="27" t="s">
        <v>227</v>
      </c>
      <c r="D27" s="44">
        <v>91285.159999999974</v>
      </c>
      <c r="E27" s="44">
        <v>12839.119999999999</v>
      </c>
      <c r="F27" s="45">
        <f t="shared" si="1"/>
        <v>78446.039999999979</v>
      </c>
      <c r="G27" s="14">
        <f t="shared" si="0"/>
        <v>6.1099234215429084</v>
      </c>
      <c r="H27" s="34" t="s">
        <v>258</v>
      </c>
      <c r="I27" s="16"/>
    </row>
    <row r="28" spans="1:9" ht="30" x14ac:dyDescent="0.25">
      <c r="A28" s="3">
        <v>20</v>
      </c>
      <c r="B28" s="3">
        <v>5035</v>
      </c>
      <c r="C28" s="27" t="s">
        <v>228</v>
      </c>
      <c r="D28" s="44">
        <v>386929.0500000001</v>
      </c>
      <c r="E28" s="44">
        <v>322231.95000000007</v>
      </c>
      <c r="F28" s="45">
        <f t="shared" si="1"/>
        <v>64697.100000000035</v>
      </c>
      <c r="G28" s="14">
        <f t="shared" si="0"/>
        <v>0.20077804202842089</v>
      </c>
      <c r="H28" s="34" t="s">
        <v>350</v>
      </c>
      <c r="I28" s="16"/>
    </row>
    <row r="29" spans="1:9" x14ac:dyDescent="0.25">
      <c r="A29" s="3">
        <v>21</v>
      </c>
      <c r="B29" s="3">
        <v>5036</v>
      </c>
      <c r="C29" s="27" t="s">
        <v>229</v>
      </c>
      <c r="D29" s="44">
        <v>49715.560000000005</v>
      </c>
      <c r="E29" s="44">
        <v>50836.669999999991</v>
      </c>
      <c r="F29" s="45">
        <f t="shared" si="1"/>
        <v>-1121.109999999986</v>
      </c>
      <c r="G29" s="14">
        <f t="shared" si="0"/>
        <v>-2.2053175394847583E-2</v>
      </c>
      <c r="H29" s="34"/>
      <c r="I29" s="16"/>
    </row>
    <row r="30" spans="1:9" x14ac:dyDescent="0.25">
      <c r="A30" s="3">
        <v>22</v>
      </c>
      <c r="B30" s="3">
        <v>5037</v>
      </c>
      <c r="C30" s="6" t="s">
        <v>10</v>
      </c>
      <c r="D30" s="44">
        <v>287691.27</v>
      </c>
      <c r="E30" s="44">
        <v>298737.62000000011</v>
      </c>
      <c r="F30" s="45">
        <f t="shared" si="1"/>
        <v>-11046.350000000093</v>
      </c>
      <c r="G30" s="14">
        <f t="shared" si="0"/>
        <v>-3.6976762417803587E-2</v>
      </c>
      <c r="H30" s="34"/>
      <c r="I30" s="16"/>
    </row>
    <row r="31" spans="1:9" ht="30" x14ac:dyDescent="0.25">
      <c r="A31" s="3">
        <v>23</v>
      </c>
      <c r="B31" s="3">
        <v>5039</v>
      </c>
      <c r="C31" s="27" t="s">
        <v>230</v>
      </c>
      <c r="D31" s="44">
        <v>646.02</v>
      </c>
      <c r="E31" s="44">
        <v>501.45</v>
      </c>
      <c r="F31" s="45">
        <f t="shared" si="1"/>
        <v>144.57</v>
      </c>
      <c r="G31" s="14">
        <f t="shared" si="0"/>
        <v>0.28830391863595572</v>
      </c>
      <c r="H31" s="34" t="s">
        <v>351</v>
      </c>
      <c r="I31" s="16"/>
    </row>
    <row r="32" spans="1:9" x14ac:dyDescent="0.25">
      <c r="A32" s="3">
        <v>24</v>
      </c>
      <c r="B32" s="3">
        <v>5040</v>
      </c>
      <c r="C32" s="27" t="s">
        <v>231</v>
      </c>
      <c r="D32" s="44">
        <v>5662.15</v>
      </c>
      <c r="E32" s="44">
        <v>5169.57</v>
      </c>
      <c r="F32" s="45">
        <f t="shared" si="1"/>
        <v>492.57999999999993</v>
      </c>
      <c r="G32" s="14">
        <f t="shared" si="0"/>
        <v>9.528452076284874E-2</v>
      </c>
      <c r="H32" s="34"/>
      <c r="I32" s="16"/>
    </row>
    <row r="33" spans="1:9" ht="45" x14ac:dyDescent="0.25">
      <c r="A33" s="3">
        <v>25</v>
      </c>
      <c r="B33" s="3">
        <v>5113</v>
      </c>
      <c r="C33" s="6" t="s">
        <v>11</v>
      </c>
      <c r="D33" s="44">
        <v>65157.170000000006</v>
      </c>
      <c r="E33" s="44">
        <v>40700.139999999956</v>
      </c>
      <c r="F33" s="45">
        <f t="shared" si="1"/>
        <v>24457.03000000005</v>
      </c>
      <c r="G33" s="14">
        <f t="shared" si="0"/>
        <v>0.60090776100524657</v>
      </c>
      <c r="H33" s="34" t="s">
        <v>271</v>
      </c>
      <c r="I33" s="16"/>
    </row>
    <row r="34" spans="1:9" x14ac:dyDescent="0.25">
      <c r="A34" s="3">
        <v>26</v>
      </c>
      <c r="B34" s="3">
        <v>5125</v>
      </c>
      <c r="C34" s="6" t="s">
        <v>12</v>
      </c>
      <c r="D34" s="44">
        <v>23930.249999999989</v>
      </c>
      <c r="E34" s="44">
        <v>22656.510000000013</v>
      </c>
      <c r="F34" s="45">
        <f t="shared" si="1"/>
        <v>1273.7399999999761</v>
      </c>
      <c r="G34" s="14">
        <f t="shared" si="0"/>
        <v>5.6219603107450153E-2</v>
      </c>
      <c r="H34" s="34"/>
      <c r="I34" s="16"/>
    </row>
    <row r="35" spans="1:9" x14ac:dyDescent="0.25">
      <c r="A35" s="3">
        <v>27</v>
      </c>
      <c r="B35" s="3">
        <v>5133</v>
      </c>
      <c r="C35" s="6" t="s">
        <v>13</v>
      </c>
      <c r="D35" s="44">
        <v>121680.94999999995</v>
      </c>
      <c r="E35" s="44">
        <v>116274.31999999999</v>
      </c>
      <c r="F35" s="45">
        <f t="shared" si="1"/>
        <v>5406.629999999961</v>
      </c>
      <c r="G35" s="14">
        <f t="shared" si="0"/>
        <v>4.6498917387777124E-2</v>
      </c>
      <c r="H35" s="34"/>
      <c r="I35" s="16"/>
    </row>
    <row r="36" spans="1:9" x14ac:dyDescent="0.25">
      <c r="A36" s="3">
        <v>28</v>
      </c>
      <c r="B36" s="3">
        <v>5140</v>
      </c>
      <c r="C36" s="6" t="s">
        <v>14</v>
      </c>
      <c r="D36" s="44">
        <v>10361.120000000003</v>
      </c>
      <c r="E36" s="44">
        <v>10953.139999999994</v>
      </c>
      <c r="F36" s="45">
        <f t="shared" si="1"/>
        <v>-592.01999999999134</v>
      </c>
      <c r="G36" s="14">
        <f t="shared" si="0"/>
        <v>-5.4050254082390226E-2</v>
      </c>
      <c r="H36" s="34"/>
      <c r="I36" s="16"/>
    </row>
    <row r="37" spans="1:9" ht="30" x14ac:dyDescent="0.25">
      <c r="A37" s="3">
        <v>29</v>
      </c>
      <c r="B37" s="3">
        <v>5150</v>
      </c>
      <c r="C37" s="6" t="s">
        <v>15</v>
      </c>
      <c r="D37" s="44">
        <v>71265.399999999994</v>
      </c>
      <c r="E37" s="44">
        <v>143448.51</v>
      </c>
      <c r="F37" s="45">
        <f t="shared" si="1"/>
        <v>-72183.110000000015</v>
      </c>
      <c r="G37" s="14">
        <f t="shared" si="0"/>
        <v>-0.50319874357705086</v>
      </c>
      <c r="H37" s="34" t="s">
        <v>352</v>
      </c>
      <c r="I37" s="16"/>
    </row>
    <row r="38" spans="1:9" x14ac:dyDescent="0.25">
      <c r="A38" s="3">
        <v>30</v>
      </c>
      <c r="B38" s="3">
        <v>5151</v>
      </c>
      <c r="C38" s="6" t="s">
        <v>235</v>
      </c>
      <c r="D38" s="44">
        <v>0</v>
      </c>
      <c r="E38" s="44">
        <v>0</v>
      </c>
      <c r="F38" s="45">
        <f t="shared" si="1"/>
        <v>0</v>
      </c>
      <c r="G38" s="14" t="str">
        <f t="shared" si="0"/>
        <v>-</v>
      </c>
      <c r="H38" s="36"/>
      <c r="I38" s="16"/>
    </row>
    <row r="39" spans="1:9" x14ac:dyDescent="0.25">
      <c r="A39" s="3">
        <v>31</v>
      </c>
      <c r="B39" s="3">
        <v>5155</v>
      </c>
      <c r="C39" s="6" t="s">
        <v>236</v>
      </c>
      <c r="D39" s="44">
        <v>0</v>
      </c>
      <c r="E39" s="44">
        <v>0</v>
      </c>
      <c r="F39" s="45">
        <f t="shared" si="1"/>
        <v>0</v>
      </c>
      <c r="G39" s="14" t="str">
        <f t="shared" si="0"/>
        <v>-</v>
      </c>
      <c r="H39" s="34"/>
      <c r="I39" s="16"/>
    </row>
    <row r="40" spans="1:9" x14ac:dyDescent="0.25">
      <c r="A40" s="3">
        <v>32</v>
      </c>
      <c r="B40" s="3">
        <v>5156</v>
      </c>
      <c r="C40" s="6" t="s">
        <v>237</v>
      </c>
      <c r="D40" s="44">
        <v>0</v>
      </c>
      <c r="E40" s="44">
        <v>0</v>
      </c>
      <c r="F40" s="45">
        <f t="shared" si="1"/>
        <v>0</v>
      </c>
      <c r="G40" s="14" t="str">
        <f t="shared" si="0"/>
        <v>-</v>
      </c>
      <c r="H40" s="34"/>
      <c r="I40" s="16"/>
    </row>
    <row r="41" spans="1:9" x14ac:dyDescent="0.25">
      <c r="A41" s="3">
        <v>33</v>
      </c>
      <c r="B41" s="3">
        <v>5185</v>
      </c>
      <c r="C41" s="6" t="s">
        <v>16</v>
      </c>
      <c r="D41" s="44">
        <v>7898131.7400000039</v>
      </c>
      <c r="E41" s="44">
        <v>7986592.0000000056</v>
      </c>
      <c r="F41" s="45">
        <f t="shared" si="1"/>
        <v>-88460.260000001639</v>
      </c>
      <c r="G41" s="14">
        <f t="shared" si="0"/>
        <v>-1.1076096036958138E-2</v>
      </c>
      <c r="H41" s="34"/>
      <c r="I41" s="16"/>
    </row>
    <row r="42" spans="1:9" x14ac:dyDescent="0.25">
      <c r="A42" s="3">
        <v>34</v>
      </c>
      <c r="B42" s="3">
        <v>5186</v>
      </c>
      <c r="C42" s="6" t="s">
        <v>17</v>
      </c>
      <c r="D42" s="44">
        <v>7138.7000000000007</v>
      </c>
      <c r="E42" s="44">
        <v>0</v>
      </c>
      <c r="F42" s="45">
        <f t="shared" si="1"/>
        <v>7138.7000000000007</v>
      </c>
      <c r="G42" s="14" t="str">
        <f t="shared" si="0"/>
        <v xml:space="preserve"> </v>
      </c>
      <c r="H42" s="34"/>
      <c r="I42" s="16"/>
    </row>
    <row r="43" spans="1:9" x14ac:dyDescent="0.25">
      <c r="A43" s="3">
        <v>35</v>
      </c>
      <c r="B43" s="3">
        <v>5190</v>
      </c>
      <c r="C43" s="6" t="s">
        <v>18</v>
      </c>
      <c r="D43" s="44">
        <v>2207738.4099999946</v>
      </c>
      <c r="E43" s="44">
        <v>2163058.7599999961</v>
      </c>
      <c r="F43" s="45">
        <f t="shared" si="1"/>
        <v>44679.64999999851</v>
      </c>
      <c r="G43" s="14">
        <f t="shared" si="0"/>
        <v>2.0655772661487288E-2</v>
      </c>
      <c r="H43" s="34"/>
      <c r="I43" s="16"/>
    </row>
    <row r="44" spans="1:9" x14ac:dyDescent="0.25">
      <c r="A44" s="3">
        <v>36</v>
      </c>
      <c r="B44" s="3">
        <v>5191</v>
      </c>
      <c r="C44" s="6" t="s">
        <v>19</v>
      </c>
      <c r="D44" s="44">
        <v>518046.56000000099</v>
      </c>
      <c r="E44" s="44">
        <v>508286.03000000166</v>
      </c>
      <c r="F44" s="45">
        <f t="shared" si="1"/>
        <v>9760.5299999993294</v>
      </c>
      <c r="G44" s="14">
        <f t="shared" si="0"/>
        <v>1.9202829556419831E-2</v>
      </c>
      <c r="H44" s="34"/>
      <c r="I44" s="16"/>
    </row>
    <row r="45" spans="1:9" x14ac:dyDescent="0.25">
      <c r="A45" s="3">
        <v>37</v>
      </c>
      <c r="B45" s="3">
        <v>5196</v>
      </c>
      <c r="C45" s="6" t="s">
        <v>20</v>
      </c>
      <c r="D45" s="44">
        <v>6054696.7799999965</v>
      </c>
      <c r="E45" s="44">
        <v>5942794.580000001</v>
      </c>
      <c r="F45" s="45">
        <f t="shared" si="1"/>
        <v>111902.19999999553</v>
      </c>
      <c r="G45" s="14">
        <f t="shared" si="0"/>
        <v>1.8829895345296541E-2</v>
      </c>
      <c r="H45" s="34"/>
      <c r="I45" s="16"/>
    </row>
    <row r="46" spans="1:9" ht="30" x14ac:dyDescent="0.25">
      <c r="A46" s="3">
        <v>38</v>
      </c>
      <c r="B46" s="3">
        <v>5260</v>
      </c>
      <c r="C46" s="6" t="s">
        <v>21</v>
      </c>
      <c r="D46" s="44">
        <v>92600.000000000015</v>
      </c>
      <c r="E46" s="44">
        <v>52283.5</v>
      </c>
      <c r="F46" s="45">
        <f t="shared" si="1"/>
        <v>40316.500000000015</v>
      </c>
      <c r="G46" s="14">
        <f t="shared" si="0"/>
        <v>0.77111325752866611</v>
      </c>
      <c r="H46" s="34" t="s">
        <v>342</v>
      </c>
      <c r="I46" s="16"/>
    </row>
    <row r="47" spans="1:9" ht="90.75" customHeight="1" x14ac:dyDescent="0.25">
      <c r="A47" s="3">
        <v>39</v>
      </c>
      <c r="B47" s="3">
        <v>5280</v>
      </c>
      <c r="C47" s="6" t="s">
        <v>22</v>
      </c>
      <c r="D47" s="44">
        <v>15501.980000000001</v>
      </c>
      <c r="E47" s="44">
        <v>74992.350000000006</v>
      </c>
      <c r="F47" s="45">
        <f t="shared" si="1"/>
        <v>-59490.37</v>
      </c>
      <c r="G47" s="14">
        <f t="shared" si="0"/>
        <v>-0.79328584848987926</v>
      </c>
      <c r="H47" s="36" t="s">
        <v>353</v>
      </c>
      <c r="I47" s="16"/>
    </row>
    <row r="48" spans="1:9" x14ac:dyDescent="0.25">
      <c r="A48" s="3">
        <v>40</v>
      </c>
      <c r="B48" s="3">
        <v>5515</v>
      </c>
      <c r="C48" s="6" t="s">
        <v>195</v>
      </c>
      <c r="D48" s="44">
        <v>0</v>
      </c>
      <c r="E48" s="44">
        <v>0</v>
      </c>
      <c r="F48" s="45">
        <f t="shared" si="1"/>
        <v>0</v>
      </c>
      <c r="G48" s="14" t="str">
        <f t="shared" si="0"/>
        <v>-</v>
      </c>
      <c r="H48" s="34"/>
      <c r="I48" s="16"/>
    </row>
    <row r="49" spans="1:9" x14ac:dyDescent="0.25">
      <c r="A49" s="3">
        <v>41</v>
      </c>
      <c r="B49" s="3">
        <v>5525</v>
      </c>
      <c r="C49" s="6" t="s">
        <v>196</v>
      </c>
      <c r="D49" s="44">
        <v>0</v>
      </c>
      <c r="E49" s="44">
        <v>0</v>
      </c>
      <c r="F49" s="45">
        <f t="shared" si="1"/>
        <v>0</v>
      </c>
      <c r="G49" s="14" t="str">
        <f t="shared" si="0"/>
        <v>-</v>
      </c>
      <c r="H49" s="34"/>
      <c r="I49" s="16"/>
    </row>
    <row r="50" spans="1:9" ht="30" x14ac:dyDescent="0.25">
      <c r="A50" s="3">
        <v>42</v>
      </c>
      <c r="B50" s="3">
        <v>5560</v>
      </c>
      <c r="C50" s="6" t="s">
        <v>23</v>
      </c>
      <c r="D50" s="44">
        <v>25374.89</v>
      </c>
      <c r="E50" s="44">
        <v>53321.749999999985</v>
      </c>
      <c r="F50" s="45">
        <f t="shared" si="1"/>
        <v>-27946.859999999986</v>
      </c>
      <c r="G50" s="14">
        <f t="shared" si="0"/>
        <v>-0.52411745676013999</v>
      </c>
      <c r="H50" s="34" t="s">
        <v>354</v>
      </c>
      <c r="I50" s="16"/>
    </row>
    <row r="51" spans="1:9" x14ac:dyDescent="0.25">
      <c r="A51" s="3">
        <v>43</v>
      </c>
      <c r="B51" s="3">
        <v>5561</v>
      </c>
      <c r="C51" s="6" t="s">
        <v>197</v>
      </c>
      <c r="D51" s="44">
        <v>0</v>
      </c>
      <c r="E51" s="44">
        <v>0</v>
      </c>
      <c r="F51" s="45">
        <f t="shared" si="1"/>
        <v>0</v>
      </c>
      <c r="G51" s="14" t="str">
        <f t="shared" si="0"/>
        <v>-</v>
      </c>
      <c r="H51" s="34"/>
      <c r="I51" s="16"/>
    </row>
    <row r="52" spans="1:9" x14ac:dyDescent="0.25">
      <c r="A52" s="3">
        <v>44</v>
      </c>
      <c r="B52" s="3">
        <v>5565</v>
      </c>
      <c r="C52" s="6" t="s">
        <v>24</v>
      </c>
      <c r="D52" s="44">
        <v>86903.17</v>
      </c>
      <c r="E52" s="44">
        <v>102165.8</v>
      </c>
      <c r="F52" s="45">
        <f t="shared" si="1"/>
        <v>-15262.630000000005</v>
      </c>
      <c r="G52" s="14">
        <f t="shared" si="0"/>
        <v>-0.14939079417965703</v>
      </c>
      <c r="H52" s="34"/>
      <c r="I52" s="16"/>
    </row>
    <row r="53" spans="1:9" x14ac:dyDescent="0.25">
      <c r="A53" s="3">
        <v>45</v>
      </c>
      <c r="B53" s="3">
        <v>5570</v>
      </c>
      <c r="C53" s="6" t="s">
        <v>25</v>
      </c>
      <c r="D53" s="44">
        <v>3.09</v>
      </c>
      <c r="E53" s="44">
        <v>0</v>
      </c>
      <c r="F53" s="45">
        <f t="shared" si="1"/>
        <v>3.09</v>
      </c>
      <c r="G53" s="14" t="str">
        <f t="shared" si="0"/>
        <v xml:space="preserve"> </v>
      </c>
      <c r="H53" s="34"/>
      <c r="I53" s="16"/>
    </row>
    <row r="54" spans="1:9" x14ac:dyDescent="0.25">
      <c r="A54" s="3">
        <v>46</v>
      </c>
      <c r="B54" s="3">
        <v>5588</v>
      </c>
      <c r="C54" s="6" t="s">
        <v>26</v>
      </c>
      <c r="D54" s="44">
        <v>5916.98</v>
      </c>
      <c r="E54" s="44">
        <v>0</v>
      </c>
      <c r="F54" s="45">
        <f t="shared" si="1"/>
        <v>5916.98</v>
      </c>
      <c r="G54" s="14" t="str">
        <f t="shared" si="0"/>
        <v xml:space="preserve"> </v>
      </c>
      <c r="H54" s="34"/>
      <c r="I54" s="16"/>
    </row>
    <row r="55" spans="1:9" x14ac:dyDescent="0.25">
      <c r="A55" s="3">
        <v>47</v>
      </c>
      <c r="B55" s="3">
        <v>5595</v>
      </c>
      <c r="C55" s="6" t="s">
        <v>27</v>
      </c>
      <c r="D55" s="44">
        <v>200111.06999999998</v>
      </c>
      <c r="E55" s="44">
        <v>215088.61</v>
      </c>
      <c r="F55" s="45">
        <f t="shared" si="1"/>
        <v>-14977.540000000008</v>
      </c>
      <c r="G55" s="14">
        <f t="shared" si="0"/>
        <v>-6.9634277705360639E-2</v>
      </c>
      <c r="H55" s="34"/>
      <c r="I55" s="16"/>
    </row>
    <row r="56" spans="1:9" ht="30" x14ac:dyDescent="0.25">
      <c r="A56" s="3">
        <v>48</v>
      </c>
      <c r="B56" s="3">
        <v>5600</v>
      </c>
      <c r="C56" s="6" t="s">
        <v>28</v>
      </c>
      <c r="D56" s="44">
        <v>22678.199999999997</v>
      </c>
      <c r="E56" s="44">
        <v>34601.81</v>
      </c>
      <c r="F56" s="45">
        <f t="shared" si="1"/>
        <v>-11923.61</v>
      </c>
      <c r="G56" s="14">
        <f t="shared" si="0"/>
        <v>-0.34459497927998567</v>
      </c>
      <c r="H56" s="34" t="s">
        <v>355</v>
      </c>
      <c r="I56" s="16"/>
    </row>
    <row r="57" spans="1:9" ht="30" x14ac:dyDescent="0.25">
      <c r="A57" s="3">
        <v>49</v>
      </c>
      <c r="B57" s="3">
        <v>5605</v>
      </c>
      <c r="C57" s="6" t="s">
        <v>29</v>
      </c>
      <c r="D57" s="44">
        <v>314.16000000000003</v>
      </c>
      <c r="E57" s="44">
        <v>1429.06</v>
      </c>
      <c r="F57" s="45">
        <f t="shared" si="1"/>
        <v>-1114.8999999999999</v>
      </c>
      <c r="G57" s="14">
        <f t="shared" si="0"/>
        <v>-0.78016318419100661</v>
      </c>
      <c r="H57" s="34" t="s">
        <v>356</v>
      </c>
      <c r="I57" s="16"/>
    </row>
    <row r="58" spans="1:9" ht="45" x14ac:dyDescent="0.25">
      <c r="A58" s="3">
        <v>50</v>
      </c>
      <c r="B58" s="3">
        <v>5610</v>
      </c>
      <c r="C58" s="6" t="s">
        <v>30</v>
      </c>
      <c r="D58" s="44">
        <v>343315.30999999994</v>
      </c>
      <c r="E58" s="44">
        <v>251017.21000000008</v>
      </c>
      <c r="F58" s="45">
        <f t="shared" si="1"/>
        <v>92298.09999999986</v>
      </c>
      <c r="G58" s="14">
        <f t="shared" si="0"/>
        <v>0.3676963025762251</v>
      </c>
      <c r="H58" s="34" t="s">
        <v>245</v>
      </c>
      <c r="I58" s="16"/>
    </row>
    <row r="59" spans="1:9" x14ac:dyDescent="0.25">
      <c r="A59" s="3">
        <v>51</v>
      </c>
      <c r="B59" s="3">
        <v>5620</v>
      </c>
      <c r="C59" s="6" t="s">
        <v>31</v>
      </c>
      <c r="D59" s="44">
        <v>0</v>
      </c>
      <c r="E59" s="44">
        <v>403809.73</v>
      </c>
      <c r="F59" s="45">
        <f t="shared" si="1"/>
        <v>-403809.73</v>
      </c>
      <c r="G59" s="14" t="str">
        <f t="shared" si="0"/>
        <v>-</v>
      </c>
      <c r="H59" s="34"/>
      <c r="I59" s="16"/>
    </row>
    <row r="60" spans="1:9" ht="30" x14ac:dyDescent="0.25">
      <c r="A60" s="3">
        <v>52</v>
      </c>
      <c r="B60" s="3">
        <v>5630</v>
      </c>
      <c r="C60" s="6" t="s">
        <v>32</v>
      </c>
      <c r="D60" s="44">
        <v>15922.25</v>
      </c>
      <c r="E60" s="44">
        <v>20365.3</v>
      </c>
      <c r="F60" s="45">
        <f t="shared" si="1"/>
        <v>-4443.0499999999993</v>
      </c>
      <c r="G60" s="14">
        <f t="shared" si="0"/>
        <v>-0.21816766755215977</v>
      </c>
      <c r="H60" s="34" t="s">
        <v>340</v>
      </c>
      <c r="I60" s="16"/>
    </row>
    <row r="61" spans="1:9" ht="30" x14ac:dyDescent="0.25">
      <c r="A61" s="3">
        <v>53</v>
      </c>
      <c r="B61" s="3">
        <v>5650</v>
      </c>
      <c r="C61" s="6" t="s">
        <v>33</v>
      </c>
      <c r="D61" s="44">
        <v>2987032.25</v>
      </c>
      <c r="E61" s="44">
        <v>2391766.7999999998</v>
      </c>
      <c r="F61" s="45">
        <f t="shared" si="1"/>
        <v>595265.45000000019</v>
      </c>
      <c r="G61" s="14">
        <f t="shared" si="0"/>
        <v>0.24888105730040247</v>
      </c>
      <c r="H61" s="34" t="s">
        <v>357</v>
      </c>
      <c r="I61" s="16"/>
    </row>
    <row r="62" spans="1:9" x14ac:dyDescent="0.25">
      <c r="A62" s="3">
        <v>54</v>
      </c>
      <c r="B62" s="3">
        <v>5675</v>
      </c>
      <c r="C62" s="6" t="s">
        <v>34</v>
      </c>
      <c r="D62" s="44">
        <v>988083.48</v>
      </c>
      <c r="E62" s="44">
        <v>1090278.2599999998</v>
      </c>
      <c r="F62" s="45">
        <f t="shared" si="1"/>
        <v>-102194.7799999998</v>
      </c>
      <c r="G62" s="14">
        <f t="shared" si="0"/>
        <v>-9.3732750389794825E-2</v>
      </c>
      <c r="H62" s="34"/>
      <c r="I62" s="16"/>
    </row>
    <row r="63" spans="1:9" x14ac:dyDescent="0.25">
      <c r="A63" s="3">
        <v>55</v>
      </c>
      <c r="B63" s="3">
        <v>5700</v>
      </c>
      <c r="C63" s="6" t="s">
        <v>198</v>
      </c>
      <c r="D63" s="44">
        <v>0</v>
      </c>
      <c r="E63" s="44">
        <v>0</v>
      </c>
      <c r="F63" s="45">
        <f t="shared" si="1"/>
        <v>0</v>
      </c>
      <c r="G63" s="14" t="str">
        <f t="shared" si="0"/>
        <v>-</v>
      </c>
      <c r="H63" s="34"/>
      <c r="I63" s="16"/>
    </row>
    <row r="64" spans="1:9" ht="30" x14ac:dyDescent="0.25">
      <c r="A64" s="3">
        <v>56</v>
      </c>
      <c r="B64" s="3">
        <v>5725</v>
      </c>
      <c r="C64" s="6" t="s">
        <v>35</v>
      </c>
      <c r="D64" s="44">
        <v>222066.56</v>
      </c>
      <c r="E64" s="44">
        <v>151904.94</v>
      </c>
      <c r="F64" s="45">
        <f t="shared" si="1"/>
        <v>70161.62</v>
      </c>
      <c r="G64" s="14">
        <f t="shared" si="0"/>
        <v>0.46187846162211704</v>
      </c>
      <c r="H64" s="34" t="s">
        <v>246</v>
      </c>
      <c r="I64" s="16"/>
    </row>
    <row r="65" spans="1:9" ht="30" x14ac:dyDescent="0.25">
      <c r="A65" s="3">
        <v>57</v>
      </c>
      <c r="B65" s="3">
        <v>5730</v>
      </c>
      <c r="C65" s="6" t="s">
        <v>36</v>
      </c>
      <c r="D65" s="44">
        <v>284050.99999999994</v>
      </c>
      <c r="E65" s="44">
        <v>186638.47999999995</v>
      </c>
      <c r="F65" s="45">
        <f t="shared" si="1"/>
        <v>97412.51999999999</v>
      </c>
      <c r="G65" s="14">
        <f t="shared" si="0"/>
        <v>0.521931597385491</v>
      </c>
      <c r="H65" s="34" t="s">
        <v>358</v>
      </c>
      <c r="I65" s="16"/>
    </row>
    <row r="66" spans="1:9" x14ac:dyDescent="0.25">
      <c r="A66" s="3">
        <v>58</v>
      </c>
      <c r="B66" s="3">
        <v>5760</v>
      </c>
      <c r="C66" s="6" t="s">
        <v>37</v>
      </c>
      <c r="D66" s="44">
        <v>40217.179999999993</v>
      </c>
      <c r="E66" s="44">
        <v>40993.340000000011</v>
      </c>
      <c r="F66" s="45">
        <f t="shared" si="1"/>
        <v>-776.16000000001804</v>
      </c>
      <c r="G66" s="14">
        <f t="shared" si="0"/>
        <v>-1.8933807296502746E-2</v>
      </c>
      <c r="H66" s="34"/>
      <c r="I66" s="16"/>
    </row>
    <row r="67" spans="1:9" x14ac:dyDescent="0.25">
      <c r="A67" s="3">
        <v>59</v>
      </c>
      <c r="B67" s="3">
        <v>5860</v>
      </c>
      <c r="C67" s="6" t="s">
        <v>38</v>
      </c>
      <c r="D67" s="44">
        <v>2494545.2999999998</v>
      </c>
      <c r="E67" s="44">
        <v>2383549.7099999995</v>
      </c>
      <c r="F67" s="45">
        <f t="shared" si="1"/>
        <v>110995.59000000032</v>
      </c>
      <c r="G67" s="14">
        <f t="shared" si="0"/>
        <v>4.6567348494695474E-2</v>
      </c>
      <c r="H67" s="34"/>
      <c r="I67" s="16"/>
    </row>
    <row r="68" spans="1:9" x14ac:dyDescent="0.25">
      <c r="A68" s="3">
        <v>60</v>
      </c>
      <c r="B68" s="3">
        <v>5864</v>
      </c>
      <c r="C68" s="6" t="s">
        <v>39</v>
      </c>
      <c r="D68" s="44">
        <v>0</v>
      </c>
      <c r="E68" s="44">
        <v>0</v>
      </c>
      <c r="F68" s="45">
        <f t="shared" si="1"/>
        <v>0</v>
      </c>
      <c r="G68" s="14" t="str">
        <f t="shared" si="0"/>
        <v>-</v>
      </c>
      <c r="H68" s="34"/>
      <c r="I68" s="16"/>
    </row>
    <row r="69" spans="1:9" ht="45" x14ac:dyDescent="0.25">
      <c r="A69" s="3">
        <v>61</v>
      </c>
      <c r="B69" s="3">
        <v>5867</v>
      </c>
      <c r="C69" s="6" t="s">
        <v>40</v>
      </c>
      <c r="D69" s="44">
        <v>2504.1600000000008</v>
      </c>
      <c r="E69" s="44">
        <v>1964</v>
      </c>
      <c r="F69" s="45">
        <f t="shared" si="1"/>
        <v>540.16000000000076</v>
      </c>
      <c r="G69" s="14">
        <f t="shared" si="0"/>
        <v>0.27503054989816739</v>
      </c>
      <c r="H69" s="34" t="s">
        <v>293</v>
      </c>
      <c r="I69" s="16"/>
    </row>
    <row r="70" spans="1:9" x14ac:dyDescent="0.25">
      <c r="A70" s="3">
        <v>62</v>
      </c>
      <c r="B70" s="3">
        <v>6121</v>
      </c>
      <c r="C70" s="6" t="s">
        <v>41</v>
      </c>
      <c r="D70" s="44">
        <v>0</v>
      </c>
      <c r="E70" s="44">
        <v>0</v>
      </c>
      <c r="F70" s="45">
        <f t="shared" si="1"/>
        <v>0</v>
      </c>
      <c r="G70" s="14" t="str">
        <f t="shared" si="0"/>
        <v>-</v>
      </c>
      <c r="H70" s="34"/>
      <c r="I70" s="16"/>
    </row>
    <row r="71" spans="1:9" x14ac:dyDescent="0.25">
      <c r="A71" s="3">
        <v>63</v>
      </c>
      <c r="B71" s="3">
        <v>6122</v>
      </c>
      <c r="C71" s="6" t="s">
        <v>42</v>
      </c>
      <c r="D71" s="44">
        <v>0</v>
      </c>
      <c r="E71" s="44">
        <v>0</v>
      </c>
      <c r="F71" s="45">
        <f t="shared" si="1"/>
        <v>0</v>
      </c>
      <c r="G71" s="14" t="str">
        <f t="shared" si="0"/>
        <v>-</v>
      </c>
      <c r="H71" s="34"/>
      <c r="I71" s="16"/>
    </row>
    <row r="72" spans="1:9" ht="45" x14ac:dyDescent="0.25">
      <c r="A72" s="3">
        <v>64</v>
      </c>
      <c r="B72" s="3">
        <v>6123</v>
      </c>
      <c r="C72" s="6" t="s">
        <v>43</v>
      </c>
      <c r="D72" s="44">
        <v>1035</v>
      </c>
      <c r="E72" s="44">
        <v>1320</v>
      </c>
      <c r="F72" s="45">
        <f t="shared" si="1"/>
        <v>-285</v>
      </c>
      <c r="G72" s="14">
        <f t="shared" si="0"/>
        <v>-0.21590909090909091</v>
      </c>
      <c r="H72" s="34" t="s">
        <v>359</v>
      </c>
      <c r="I72" s="16"/>
    </row>
    <row r="73" spans="1:9" x14ac:dyDescent="0.25">
      <c r="A73" s="3">
        <v>65</v>
      </c>
      <c r="B73" s="3">
        <v>6124</v>
      </c>
      <c r="C73" s="6" t="s">
        <v>44</v>
      </c>
      <c r="D73" s="44">
        <v>147163.57</v>
      </c>
      <c r="E73" s="44">
        <v>144285.01</v>
      </c>
      <c r="F73" s="45">
        <f t="shared" si="1"/>
        <v>2878.5599999999977</v>
      </c>
      <c r="G73" s="14">
        <f t="shared" si="0"/>
        <v>1.9950513223792252E-2</v>
      </c>
      <c r="H73" s="34"/>
      <c r="I73" s="16"/>
    </row>
    <row r="74" spans="1:9" ht="30" x14ac:dyDescent="0.25">
      <c r="A74" s="3">
        <v>66</v>
      </c>
      <c r="B74" s="3">
        <v>6125</v>
      </c>
      <c r="C74" s="6" t="s">
        <v>45</v>
      </c>
      <c r="D74" s="44">
        <v>12473</v>
      </c>
      <c r="E74" s="44">
        <v>9054</v>
      </c>
      <c r="F74" s="45">
        <f t="shared" si="1"/>
        <v>3419</v>
      </c>
      <c r="G74" s="14">
        <f t="shared" ref="G74:G137" si="2">IF(D74&lt;&gt;0,IFERROR(F74/E74," "),"-")</f>
        <v>0.37762314998895513</v>
      </c>
      <c r="H74" s="34" t="s">
        <v>360</v>
      </c>
      <c r="I74" s="16"/>
    </row>
    <row r="75" spans="1:9" ht="60" x14ac:dyDescent="0.25">
      <c r="A75" s="3">
        <v>67</v>
      </c>
      <c r="B75" s="3">
        <v>6126</v>
      </c>
      <c r="C75" s="6" t="s">
        <v>46</v>
      </c>
      <c r="D75" s="44">
        <v>182683.06000000003</v>
      </c>
      <c r="E75" s="44">
        <v>143275.07</v>
      </c>
      <c r="F75" s="45">
        <f t="shared" si="1"/>
        <v>39407.99000000002</v>
      </c>
      <c r="G75" s="14">
        <f t="shared" si="2"/>
        <v>0.27505127025936904</v>
      </c>
      <c r="H75" s="34" t="s">
        <v>361</v>
      </c>
      <c r="I75" s="16"/>
    </row>
    <row r="76" spans="1:9" x14ac:dyDescent="0.25">
      <c r="A76" s="3">
        <v>68</v>
      </c>
      <c r="B76" s="3">
        <v>6132</v>
      </c>
      <c r="C76" s="6" t="s">
        <v>47</v>
      </c>
      <c r="D76" s="44">
        <v>27523.589999999997</v>
      </c>
      <c r="E76" s="44">
        <v>27060.559999999994</v>
      </c>
      <c r="F76" s="45">
        <f t="shared" ref="F76:F139" si="3">SUM(D76-E76)</f>
        <v>463.03000000000247</v>
      </c>
      <c r="G76" s="14">
        <f t="shared" si="2"/>
        <v>1.711088018873233E-2</v>
      </c>
      <c r="H76" s="34"/>
      <c r="I76" s="16"/>
    </row>
    <row r="77" spans="1:9" x14ac:dyDescent="0.25">
      <c r="A77" s="3">
        <v>69</v>
      </c>
      <c r="B77" s="3">
        <v>6135</v>
      </c>
      <c r="C77" s="6" t="s">
        <v>199</v>
      </c>
      <c r="D77" s="44">
        <v>0</v>
      </c>
      <c r="E77" s="44">
        <v>3117.55</v>
      </c>
      <c r="F77" s="45">
        <f t="shared" si="3"/>
        <v>-3117.55</v>
      </c>
      <c r="G77" s="14" t="str">
        <f t="shared" si="2"/>
        <v>-</v>
      </c>
      <c r="H77" s="34"/>
      <c r="I77" s="16"/>
    </row>
    <row r="78" spans="1:9" x14ac:dyDescent="0.25">
      <c r="A78" s="3">
        <v>70</v>
      </c>
      <c r="B78" s="3">
        <v>6140</v>
      </c>
      <c r="C78" s="6" t="s">
        <v>200</v>
      </c>
      <c r="D78" s="44">
        <v>0</v>
      </c>
      <c r="E78" s="44">
        <v>0</v>
      </c>
      <c r="F78" s="45">
        <f t="shared" si="3"/>
        <v>0</v>
      </c>
      <c r="G78" s="14" t="str">
        <f t="shared" si="2"/>
        <v>-</v>
      </c>
      <c r="H78" s="34"/>
      <c r="I78" s="16"/>
    </row>
    <row r="79" spans="1:9" x14ac:dyDescent="0.25">
      <c r="A79" s="3">
        <v>71</v>
      </c>
      <c r="B79" s="3">
        <v>6160</v>
      </c>
      <c r="C79" s="6" t="s">
        <v>48</v>
      </c>
      <c r="D79" s="44">
        <v>6441453.6500000004</v>
      </c>
      <c r="E79" s="44">
        <v>6882008.7400000002</v>
      </c>
      <c r="F79" s="45">
        <f t="shared" si="3"/>
        <v>-440555.08999999985</v>
      </c>
      <c r="G79" s="14">
        <f t="shared" si="2"/>
        <v>-6.4015479585107268E-2</v>
      </c>
      <c r="H79" s="34"/>
      <c r="I79" s="16"/>
    </row>
    <row r="80" spans="1:9" x14ac:dyDescent="0.25">
      <c r="A80" s="3">
        <v>72</v>
      </c>
      <c r="B80" s="3">
        <v>6162</v>
      </c>
      <c r="C80" s="6" t="s">
        <v>49</v>
      </c>
      <c r="D80" s="44">
        <v>11011.7</v>
      </c>
      <c r="E80" s="44">
        <v>10471.870000000004</v>
      </c>
      <c r="F80" s="45">
        <f t="shared" si="3"/>
        <v>539.82999999999629</v>
      </c>
      <c r="G80" s="14">
        <f t="shared" si="2"/>
        <v>5.1550487162273409E-2</v>
      </c>
      <c r="H80" s="34"/>
      <c r="I80" s="16"/>
    </row>
    <row r="81" spans="1:9" x14ac:dyDescent="0.25">
      <c r="A81" s="3">
        <v>73</v>
      </c>
      <c r="B81" s="3">
        <v>6165</v>
      </c>
      <c r="C81" s="6" t="s">
        <v>50</v>
      </c>
      <c r="D81" s="44">
        <v>0</v>
      </c>
      <c r="E81" s="44">
        <v>0</v>
      </c>
      <c r="F81" s="45">
        <f t="shared" si="3"/>
        <v>0</v>
      </c>
      <c r="G81" s="14" t="str">
        <f t="shared" si="2"/>
        <v>-</v>
      </c>
      <c r="H81" s="34"/>
      <c r="I81" s="16"/>
    </row>
    <row r="82" spans="1:9" x14ac:dyDescent="0.25">
      <c r="A82" s="3">
        <v>74</v>
      </c>
      <c r="B82" s="3">
        <v>6174</v>
      </c>
      <c r="C82" s="6" t="s">
        <v>51</v>
      </c>
      <c r="D82" s="44">
        <v>163116.26999999999</v>
      </c>
      <c r="E82" s="44">
        <v>151624.10999999999</v>
      </c>
      <c r="F82" s="45">
        <f t="shared" si="3"/>
        <v>11492.160000000003</v>
      </c>
      <c r="G82" s="14">
        <f t="shared" si="2"/>
        <v>7.5793750743203075E-2</v>
      </c>
      <c r="H82" s="34"/>
      <c r="I82" s="16"/>
    </row>
    <row r="83" spans="1:9" ht="30" x14ac:dyDescent="0.25">
      <c r="A83" s="3">
        <v>75</v>
      </c>
      <c r="B83" s="3">
        <v>6175</v>
      </c>
      <c r="C83" s="6" t="s">
        <v>52</v>
      </c>
      <c r="D83" s="44">
        <v>143484.36000000002</v>
      </c>
      <c r="E83" s="44">
        <v>91736.889999999985</v>
      </c>
      <c r="F83" s="45">
        <f t="shared" si="3"/>
        <v>51747.47000000003</v>
      </c>
      <c r="G83" s="14">
        <f t="shared" si="2"/>
        <v>0.56408572385656452</v>
      </c>
      <c r="H83" s="34" t="s">
        <v>362</v>
      </c>
      <c r="I83" s="16"/>
    </row>
    <row r="84" spans="1:9" x14ac:dyDescent="0.25">
      <c r="A84" s="3">
        <v>76</v>
      </c>
      <c r="B84" s="3">
        <v>6179</v>
      </c>
      <c r="C84" s="6" t="s">
        <v>53</v>
      </c>
      <c r="D84" s="44">
        <v>0</v>
      </c>
      <c r="E84" s="44">
        <v>0</v>
      </c>
      <c r="F84" s="45">
        <f t="shared" si="3"/>
        <v>0</v>
      </c>
      <c r="G84" s="14" t="str">
        <f t="shared" si="2"/>
        <v>-</v>
      </c>
      <c r="H84" s="34"/>
      <c r="I84" s="16"/>
    </row>
    <row r="85" spans="1:9" x14ac:dyDescent="0.25">
      <c r="A85" s="3">
        <v>77</v>
      </c>
      <c r="B85" s="3">
        <v>6180</v>
      </c>
      <c r="C85" s="6" t="s">
        <v>54</v>
      </c>
      <c r="D85" s="44">
        <v>309124.7300000001</v>
      </c>
      <c r="E85" s="44">
        <v>337539.43999999994</v>
      </c>
      <c r="F85" s="45">
        <f t="shared" si="3"/>
        <v>-28414.709999999846</v>
      </c>
      <c r="G85" s="14">
        <f t="shared" si="2"/>
        <v>-8.4181895899335057E-2</v>
      </c>
      <c r="H85" s="34"/>
      <c r="I85" s="16"/>
    </row>
    <row r="86" spans="1:9" ht="30" x14ac:dyDescent="0.25">
      <c r="A86" s="3">
        <v>78</v>
      </c>
      <c r="B86" s="3">
        <v>6190</v>
      </c>
      <c r="C86" s="6" t="s">
        <v>55</v>
      </c>
      <c r="D86" s="44">
        <v>578.25</v>
      </c>
      <c r="E86" s="44">
        <v>795.08000000000015</v>
      </c>
      <c r="F86" s="45">
        <f t="shared" si="3"/>
        <v>-216.83000000000015</v>
      </c>
      <c r="G86" s="14">
        <f t="shared" si="2"/>
        <v>-0.27271469537656601</v>
      </c>
      <c r="H86" s="34" t="s">
        <v>363</v>
      </c>
      <c r="I86" s="16"/>
    </row>
    <row r="87" spans="1:9" ht="60" x14ac:dyDescent="0.25">
      <c r="A87" s="3">
        <v>79</v>
      </c>
      <c r="B87" s="3">
        <v>6202</v>
      </c>
      <c r="C87" s="6" t="s">
        <v>56</v>
      </c>
      <c r="D87" s="44">
        <v>20740.619999999995</v>
      </c>
      <c r="E87" s="44">
        <v>10625.95</v>
      </c>
      <c r="F87" s="45">
        <f t="shared" si="3"/>
        <v>10114.669999999995</v>
      </c>
      <c r="G87" s="14">
        <f t="shared" si="2"/>
        <v>0.95188383156329492</v>
      </c>
      <c r="H87" s="34" t="s">
        <v>364</v>
      </c>
      <c r="I87" s="16"/>
    </row>
    <row r="88" spans="1:9" x14ac:dyDescent="0.25">
      <c r="A88" s="3">
        <v>80</v>
      </c>
      <c r="B88" s="3">
        <v>6203</v>
      </c>
      <c r="C88" s="6" t="s">
        <v>57</v>
      </c>
      <c r="D88" s="44">
        <v>257025.39000000019</v>
      </c>
      <c r="E88" s="44">
        <v>284408.95000000007</v>
      </c>
      <c r="F88" s="45">
        <f t="shared" si="3"/>
        <v>-27383.559999999881</v>
      </c>
      <c r="G88" s="14">
        <f t="shared" si="2"/>
        <v>-9.6282342732181517E-2</v>
      </c>
      <c r="H88" s="34"/>
      <c r="I88" s="16"/>
    </row>
    <row r="89" spans="1:9" ht="30" x14ac:dyDescent="0.25">
      <c r="A89" s="3">
        <v>81</v>
      </c>
      <c r="B89" s="3">
        <v>6207</v>
      </c>
      <c r="C89" s="6" t="s">
        <v>58</v>
      </c>
      <c r="D89" s="44">
        <v>4204165</v>
      </c>
      <c r="E89" s="44">
        <v>2970001</v>
      </c>
      <c r="F89" s="45">
        <f t="shared" si="3"/>
        <v>1234164</v>
      </c>
      <c r="G89" s="14">
        <f t="shared" si="2"/>
        <v>0.4155432944298672</v>
      </c>
      <c r="H89" s="34" t="s">
        <v>249</v>
      </c>
      <c r="I89" s="16"/>
    </row>
    <row r="90" spans="1:9" x14ac:dyDescent="0.25">
      <c r="A90" s="3">
        <v>82</v>
      </c>
      <c r="B90" s="3">
        <v>6225</v>
      </c>
      <c r="C90" s="6" t="s">
        <v>201</v>
      </c>
      <c r="D90" s="44">
        <v>0</v>
      </c>
      <c r="E90" s="44">
        <v>83.76</v>
      </c>
      <c r="F90" s="45">
        <f t="shared" si="3"/>
        <v>-83.76</v>
      </c>
      <c r="G90" s="14" t="str">
        <f t="shared" si="2"/>
        <v>-</v>
      </c>
      <c r="H90" s="34"/>
      <c r="I90" s="16"/>
    </row>
    <row r="91" spans="1:9" ht="45" x14ac:dyDescent="0.25">
      <c r="A91" s="3">
        <v>83</v>
      </c>
      <c r="B91" s="3">
        <v>6226</v>
      </c>
      <c r="C91" s="6" t="s">
        <v>59</v>
      </c>
      <c r="D91" s="44">
        <v>2628.48</v>
      </c>
      <c r="E91" s="44">
        <v>11949</v>
      </c>
      <c r="F91" s="45">
        <f t="shared" si="3"/>
        <v>-9320.52</v>
      </c>
      <c r="G91" s="14">
        <f t="shared" si="2"/>
        <v>-0.7800251067034899</v>
      </c>
      <c r="H91" s="34" t="s">
        <v>250</v>
      </c>
      <c r="I91" s="16"/>
    </row>
    <row r="92" spans="1:9" x14ac:dyDescent="0.25">
      <c r="A92" s="3">
        <v>84</v>
      </c>
      <c r="B92" s="3">
        <v>6227</v>
      </c>
      <c r="C92" s="6" t="s">
        <v>202</v>
      </c>
      <c r="D92" s="44">
        <v>0</v>
      </c>
      <c r="E92" s="44">
        <v>4717.5200000000004</v>
      </c>
      <c r="F92" s="45">
        <f t="shared" si="3"/>
        <v>-4717.5200000000004</v>
      </c>
      <c r="G92" s="14" t="str">
        <f t="shared" si="2"/>
        <v>-</v>
      </c>
      <c r="H92" s="34"/>
      <c r="I92" s="16"/>
    </row>
    <row r="93" spans="1:9" ht="45" x14ac:dyDescent="0.25">
      <c r="A93" s="3">
        <v>85</v>
      </c>
      <c r="B93" s="3">
        <v>6228</v>
      </c>
      <c r="C93" s="6" t="s">
        <v>60</v>
      </c>
      <c r="D93" s="44">
        <v>8850.23</v>
      </c>
      <c r="E93" s="44">
        <v>2812.6699999999996</v>
      </c>
      <c r="F93" s="45">
        <f t="shared" si="3"/>
        <v>6037.5599999999995</v>
      </c>
      <c r="G93" s="14">
        <f t="shared" si="2"/>
        <v>2.1465582524789615</v>
      </c>
      <c r="H93" s="34" t="s">
        <v>278</v>
      </c>
      <c r="I93" s="16"/>
    </row>
    <row r="94" spans="1:9" x14ac:dyDescent="0.25">
      <c r="A94" s="3">
        <v>86</v>
      </c>
      <c r="B94" s="3">
        <v>6234</v>
      </c>
      <c r="C94" s="6" t="s">
        <v>61</v>
      </c>
      <c r="D94" s="44">
        <v>5887</v>
      </c>
      <c r="E94" s="44">
        <v>5311</v>
      </c>
      <c r="F94" s="45">
        <f t="shared" si="3"/>
        <v>576</v>
      </c>
      <c r="G94" s="14">
        <f t="shared" si="2"/>
        <v>0.10845415176049708</v>
      </c>
      <c r="H94" s="34"/>
      <c r="I94" s="16"/>
    </row>
    <row r="95" spans="1:9" x14ac:dyDescent="0.25">
      <c r="A95" s="3">
        <v>87</v>
      </c>
      <c r="B95" s="3">
        <v>6236</v>
      </c>
      <c r="C95" s="6" t="s">
        <v>62</v>
      </c>
      <c r="D95" s="44">
        <v>15297.769999999999</v>
      </c>
      <c r="E95" s="44">
        <v>17486.840000000004</v>
      </c>
      <c r="F95" s="45">
        <f t="shared" si="3"/>
        <v>-2189.0700000000052</v>
      </c>
      <c r="G95" s="14">
        <f t="shared" si="2"/>
        <v>-0.12518385254282677</v>
      </c>
      <c r="H95" s="34"/>
      <c r="I95" s="16"/>
    </row>
    <row r="96" spans="1:9" x14ac:dyDescent="0.25">
      <c r="A96" s="3">
        <v>88</v>
      </c>
      <c r="B96" s="3">
        <v>6238</v>
      </c>
      <c r="C96" s="6" t="s">
        <v>63</v>
      </c>
      <c r="D96" s="44">
        <v>0</v>
      </c>
      <c r="E96" s="44">
        <v>0</v>
      </c>
      <c r="F96" s="45">
        <f t="shared" si="3"/>
        <v>0</v>
      </c>
      <c r="G96" s="14" t="str">
        <f t="shared" si="2"/>
        <v>-</v>
      </c>
      <c r="H96" s="34"/>
      <c r="I96" s="16"/>
    </row>
    <row r="97" spans="1:9" x14ac:dyDescent="0.25">
      <c r="A97" s="3">
        <v>89</v>
      </c>
      <c r="B97" s="3">
        <v>6240</v>
      </c>
      <c r="C97" s="6" t="s">
        <v>64</v>
      </c>
      <c r="D97" s="44">
        <v>1995862</v>
      </c>
      <c r="E97" s="44">
        <v>2053685</v>
      </c>
      <c r="F97" s="45">
        <f t="shared" si="3"/>
        <v>-57823</v>
      </c>
      <c r="G97" s="14">
        <f t="shared" si="2"/>
        <v>-2.8155729822246352E-2</v>
      </c>
      <c r="H97" s="34"/>
      <c r="I97" s="16"/>
    </row>
    <row r="98" spans="1:9" x14ac:dyDescent="0.25">
      <c r="A98" s="3">
        <v>90</v>
      </c>
      <c r="B98" s="3">
        <v>6241</v>
      </c>
      <c r="C98" s="6" t="s">
        <v>65</v>
      </c>
      <c r="D98" s="44">
        <v>7613673.5999999987</v>
      </c>
      <c r="E98" s="44">
        <v>7202594.21</v>
      </c>
      <c r="F98" s="45">
        <f t="shared" si="3"/>
        <v>411079.38999999873</v>
      </c>
      <c r="G98" s="14">
        <f t="shared" si="2"/>
        <v>5.707379563730812E-2</v>
      </c>
      <c r="H98" s="34"/>
      <c r="I98" s="16"/>
    </row>
    <row r="99" spans="1:9" x14ac:dyDescent="0.25">
      <c r="A99" s="3">
        <v>91</v>
      </c>
      <c r="B99" s="3">
        <v>6242</v>
      </c>
      <c r="C99" s="6" t="s">
        <v>66</v>
      </c>
      <c r="D99" s="44">
        <v>5079783</v>
      </c>
      <c r="E99" s="44">
        <v>5107753</v>
      </c>
      <c r="F99" s="45">
        <f t="shared" si="3"/>
        <v>-27970</v>
      </c>
      <c r="G99" s="14">
        <f t="shared" si="2"/>
        <v>-5.4759891482614766E-3</v>
      </c>
      <c r="H99" s="34"/>
      <c r="I99" s="16"/>
    </row>
    <row r="100" spans="1:9" x14ac:dyDescent="0.25">
      <c r="A100" s="3">
        <v>92</v>
      </c>
      <c r="B100" s="3">
        <v>6243</v>
      </c>
      <c r="C100" s="6" t="s">
        <v>67</v>
      </c>
      <c r="D100" s="44">
        <v>627283</v>
      </c>
      <c r="E100" s="44">
        <v>606618</v>
      </c>
      <c r="F100" s="45">
        <f t="shared" si="3"/>
        <v>20665</v>
      </c>
      <c r="G100" s="14">
        <f t="shared" si="2"/>
        <v>3.4065919573768005E-2</v>
      </c>
      <c r="H100" s="34"/>
      <c r="I100" s="16"/>
    </row>
    <row r="101" spans="1:9" x14ac:dyDescent="0.25">
      <c r="A101" s="3">
        <v>93</v>
      </c>
      <c r="B101" s="3">
        <v>6244</v>
      </c>
      <c r="C101" s="6" t="s">
        <v>203</v>
      </c>
      <c r="D101" s="44">
        <v>0</v>
      </c>
      <c r="E101" s="44">
        <v>0</v>
      </c>
      <c r="F101" s="45">
        <f t="shared" si="3"/>
        <v>0</v>
      </c>
      <c r="G101" s="14" t="str">
        <f t="shared" si="2"/>
        <v>-</v>
      </c>
      <c r="H101" s="34"/>
      <c r="I101" s="16"/>
    </row>
    <row r="102" spans="1:9" ht="45" x14ac:dyDescent="0.25">
      <c r="A102" s="3">
        <v>94</v>
      </c>
      <c r="B102" s="3">
        <v>6245</v>
      </c>
      <c r="C102" s="6" t="s">
        <v>68</v>
      </c>
      <c r="D102" s="44">
        <v>52490.970000000052</v>
      </c>
      <c r="E102" s="44">
        <v>33807.020000000048</v>
      </c>
      <c r="F102" s="45">
        <f t="shared" si="3"/>
        <v>18683.950000000004</v>
      </c>
      <c r="G102" s="14">
        <f t="shared" si="2"/>
        <v>0.55266480157079734</v>
      </c>
      <c r="H102" s="34" t="s">
        <v>251</v>
      </c>
      <c r="I102" s="16"/>
    </row>
    <row r="103" spans="1:9" ht="30" x14ac:dyDescent="0.25">
      <c r="A103" s="3">
        <v>95</v>
      </c>
      <c r="B103" s="3">
        <v>6247</v>
      </c>
      <c r="C103" s="6" t="s">
        <v>69</v>
      </c>
      <c r="D103" s="44">
        <v>1648.6200000000001</v>
      </c>
      <c r="E103" s="44">
        <v>4988.17</v>
      </c>
      <c r="F103" s="45">
        <f t="shared" si="3"/>
        <v>-3339.55</v>
      </c>
      <c r="G103" s="14">
        <f t="shared" si="2"/>
        <v>-0.66949402285808224</v>
      </c>
      <c r="H103" s="34" t="s">
        <v>365</v>
      </c>
      <c r="I103" s="16"/>
    </row>
    <row r="104" spans="1:9" ht="45" x14ac:dyDescent="0.25">
      <c r="A104" s="3">
        <v>96</v>
      </c>
      <c r="B104" s="3">
        <v>6248</v>
      </c>
      <c r="C104" s="6" t="s">
        <v>70</v>
      </c>
      <c r="D104" s="44">
        <v>33245.709999999985</v>
      </c>
      <c r="E104" s="44">
        <v>27401.609999999997</v>
      </c>
      <c r="F104" s="45">
        <f t="shared" si="3"/>
        <v>5844.0999999999876</v>
      </c>
      <c r="G104" s="14">
        <f t="shared" si="2"/>
        <v>0.21327578926931623</v>
      </c>
      <c r="H104" s="34" t="s">
        <v>366</v>
      </c>
      <c r="I104" s="16"/>
    </row>
    <row r="105" spans="1:9" x14ac:dyDescent="0.25">
      <c r="A105" s="3">
        <v>97</v>
      </c>
      <c r="B105" s="3">
        <v>6249</v>
      </c>
      <c r="C105" s="6" t="s">
        <v>71</v>
      </c>
      <c r="D105" s="44">
        <v>146609</v>
      </c>
      <c r="E105" s="44">
        <v>126802</v>
      </c>
      <c r="F105" s="45">
        <f t="shared" si="3"/>
        <v>19807</v>
      </c>
      <c r="G105" s="14">
        <f t="shared" si="2"/>
        <v>0.15620416081765273</v>
      </c>
      <c r="H105" s="34"/>
      <c r="I105" s="16"/>
    </row>
    <row r="106" spans="1:9" x14ac:dyDescent="0.25">
      <c r="A106" s="3">
        <v>98</v>
      </c>
      <c r="B106" s="3">
        <v>6250</v>
      </c>
      <c r="C106" s="6" t="s">
        <v>72</v>
      </c>
      <c r="D106" s="44">
        <v>2244529.0399999996</v>
      </c>
      <c r="E106" s="44">
        <v>2188031.7899999996</v>
      </c>
      <c r="F106" s="45">
        <f t="shared" si="3"/>
        <v>56497.25</v>
      </c>
      <c r="G106" s="14">
        <f t="shared" si="2"/>
        <v>2.5821037088313972E-2</v>
      </c>
      <c r="H106" s="34"/>
      <c r="I106" s="16"/>
    </row>
    <row r="107" spans="1:9" x14ac:dyDescent="0.25">
      <c r="A107" s="3">
        <v>99</v>
      </c>
      <c r="B107" s="3">
        <v>6252</v>
      </c>
      <c r="C107" s="6" t="s">
        <v>209</v>
      </c>
      <c r="D107" s="44">
        <v>0</v>
      </c>
      <c r="E107" s="44">
        <v>0</v>
      </c>
      <c r="F107" s="45">
        <f t="shared" si="3"/>
        <v>0</v>
      </c>
      <c r="G107" s="14" t="str">
        <f t="shared" si="2"/>
        <v>-</v>
      </c>
      <c r="H107" s="34"/>
      <c r="I107" s="16"/>
    </row>
    <row r="108" spans="1:9" ht="30" x14ac:dyDescent="0.25">
      <c r="A108" s="3">
        <v>100</v>
      </c>
      <c r="B108" s="3">
        <v>6255</v>
      </c>
      <c r="C108" s="6" t="s">
        <v>73</v>
      </c>
      <c r="D108" s="44">
        <v>612592.06000000006</v>
      </c>
      <c r="E108" s="44">
        <v>406622.78000000009</v>
      </c>
      <c r="F108" s="45">
        <f t="shared" si="3"/>
        <v>205969.27999999997</v>
      </c>
      <c r="G108" s="14">
        <f t="shared" si="2"/>
        <v>0.50653650048824106</v>
      </c>
      <c r="H108" s="34" t="s">
        <v>262</v>
      </c>
      <c r="I108" s="16"/>
    </row>
    <row r="109" spans="1:9" x14ac:dyDescent="0.25">
      <c r="A109" s="3">
        <v>101</v>
      </c>
      <c r="B109" s="3">
        <v>6256</v>
      </c>
      <c r="C109" s="6" t="s">
        <v>74</v>
      </c>
      <c r="D109" s="44">
        <v>0</v>
      </c>
      <c r="E109" s="44">
        <v>0</v>
      </c>
      <c r="F109" s="45">
        <f t="shared" si="3"/>
        <v>0</v>
      </c>
      <c r="G109" s="14" t="str">
        <f t="shared" si="2"/>
        <v>-</v>
      </c>
      <c r="H109" s="34"/>
      <c r="I109" s="16"/>
    </row>
    <row r="110" spans="1:9" x14ac:dyDescent="0.25">
      <c r="A110" s="3">
        <v>102</v>
      </c>
      <c r="B110" s="3">
        <v>6324</v>
      </c>
      <c r="C110" s="6" t="s">
        <v>210</v>
      </c>
      <c r="D110" s="44">
        <v>0</v>
      </c>
      <c r="E110" s="44">
        <v>0</v>
      </c>
      <c r="F110" s="45">
        <f t="shared" si="3"/>
        <v>0</v>
      </c>
      <c r="G110" s="14" t="str">
        <f t="shared" si="2"/>
        <v>-</v>
      </c>
      <c r="H110" s="34"/>
      <c r="I110" s="16"/>
    </row>
    <row r="111" spans="1:9" x14ac:dyDescent="0.25">
      <c r="A111" s="3">
        <v>103</v>
      </c>
      <c r="B111" s="3">
        <v>6325</v>
      </c>
      <c r="C111" s="6" t="s">
        <v>75</v>
      </c>
      <c r="D111" s="44">
        <v>0</v>
      </c>
      <c r="E111" s="44">
        <v>0</v>
      </c>
      <c r="F111" s="45">
        <f t="shared" si="3"/>
        <v>0</v>
      </c>
      <c r="G111" s="14" t="str">
        <f t="shared" si="2"/>
        <v>-</v>
      </c>
      <c r="H111" s="34"/>
      <c r="I111" s="16"/>
    </row>
    <row r="112" spans="1:9" x14ac:dyDescent="0.25">
      <c r="A112" s="3">
        <v>104</v>
      </c>
      <c r="B112" s="3">
        <v>6327</v>
      </c>
      <c r="C112" s="6" t="s">
        <v>76</v>
      </c>
      <c r="D112" s="44">
        <v>698067.59</v>
      </c>
      <c r="E112" s="44">
        <v>720026.96999999986</v>
      </c>
      <c r="F112" s="45">
        <f t="shared" si="3"/>
        <v>-21959.379999999888</v>
      </c>
      <c r="G112" s="14">
        <f t="shared" si="2"/>
        <v>-3.0497996484770414E-2</v>
      </c>
      <c r="H112" s="34"/>
      <c r="I112" s="16"/>
    </row>
    <row r="113" spans="1:9" x14ac:dyDescent="0.25">
      <c r="A113" s="3">
        <v>105</v>
      </c>
      <c r="B113" s="3">
        <v>6355</v>
      </c>
      <c r="C113" s="6" t="s">
        <v>77</v>
      </c>
      <c r="D113" s="44">
        <v>851130.56</v>
      </c>
      <c r="E113" s="44">
        <v>846130.56</v>
      </c>
      <c r="F113" s="45">
        <f t="shared" si="3"/>
        <v>5000</v>
      </c>
      <c r="G113" s="14">
        <f t="shared" si="2"/>
        <v>5.9092535317481027E-3</v>
      </c>
      <c r="H113" s="34"/>
      <c r="I113" s="16"/>
    </row>
    <row r="114" spans="1:9" x14ac:dyDescent="0.25">
      <c r="A114" s="3">
        <v>106</v>
      </c>
      <c r="B114" s="3">
        <v>6361</v>
      </c>
      <c r="C114" s="6" t="s">
        <v>78</v>
      </c>
      <c r="D114" s="44">
        <v>34272.14</v>
      </c>
      <c r="E114" s="44">
        <v>29387.890000000003</v>
      </c>
      <c r="F114" s="45">
        <f t="shared" si="3"/>
        <v>4884.2499999999964</v>
      </c>
      <c r="G114" s="14">
        <f t="shared" si="2"/>
        <v>0.1661994107096493</v>
      </c>
      <c r="H114" s="34"/>
      <c r="I114" s="16"/>
    </row>
    <row r="115" spans="1:9" x14ac:dyDescent="0.25">
      <c r="A115" s="3">
        <v>107</v>
      </c>
      <c r="B115" s="3">
        <v>6363</v>
      </c>
      <c r="C115" s="6" t="s">
        <v>79</v>
      </c>
      <c r="D115" s="44">
        <v>24544.319999999996</v>
      </c>
      <c r="E115" s="44">
        <v>23829.42</v>
      </c>
      <c r="F115" s="45">
        <f t="shared" si="3"/>
        <v>714.89999999999782</v>
      </c>
      <c r="G115" s="14">
        <f t="shared" si="2"/>
        <v>3.0000730189824087E-2</v>
      </c>
      <c r="H115" s="34"/>
      <c r="I115" s="16"/>
    </row>
    <row r="116" spans="1:9" ht="30" x14ac:dyDescent="0.25">
      <c r="A116" s="3">
        <v>108</v>
      </c>
      <c r="B116" s="3">
        <v>6364</v>
      </c>
      <c r="C116" s="6" t="s">
        <v>80</v>
      </c>
      <c r="D116" s="44">
        <v>15595.069999999998</v>
      </c>
      <c r="E116" s="44">
        <v>60310.590000000011</v>
      </c>
      <c r="F116" s="45">
        <f t="shared" si="3"/>
        <v>-44715.520000000011</v>
      </c>
      <c r="G116" s="14">
        <f t="shared" si="2"/>
        <v>-0.74142070240068958</v>
      </c>
      <c r="H116" s="34" t="s">
        <v>253</v>
      </c>
      <c r="I116" s="16"/>
    </row>
    <row r="117" spans="1:9" ht="30" x14ac:dyDescent="0.25">
      <c r="A117" s="3">
        <v>109</v>
      </c>
      <c r="B117" s="3">
        <v>6365</v>
      </c>
      <c r="C117" s="6" t="s">
        <v>81</v>
      </c>
      <c r="D117" s="44">
        <v>178.38</v>
      </c>
      <c r="E117" s="44">
        <v>343653.36</v>
      </c>
      <c r="F117" s="45">
        <f t="shared" si="3"/>
        <v>-343474.98</v>
      </c>
      <c r="G117" s="14">
        <f t="shared" si="2"/>
        <v>-0.99948093043525021</v>
      </c>
      <c r="H117" s="34" t="s">
        <v>367</v>
      </c>
      <c r="I117" s="16"/>
    </row>
    <row r="118" spans="1:9" ht="90" x14ac:dyDescent="0.25">
      <c r="A118" s="3">
        <v>110</v>
      </c>
      <c r="B118" s="3">
        <v>6366</v>
      </c>
      <c r="C118" s="6" t="s">
        <v>82</v>
      </c>
      <c r="D118" s="44">
        <v>-95500</v>
      </c>
      <c r="E118" s="44">
        <v>173060</v>
      </c>
      <c r="F118" s="45">
        <f t="shared" si="3"/>
        <v>-268560</v>
      </c>
      <c r="G118" s="14">
        <f t="shared" si="2"/>
        <v>-1.5518317346585</v>
      </c>
      <c r="H118" s="34" t="s">
        <v>261</v>
      </c>
      <c r="I118" s="16"/>
    </row>
    <row r="119" spans="1:9" x14ac:dyDescent="0.25">
      <c r="A119" s="3">
        <v>111</v>
      </c>
      <c r="B119" s="3">
        <v>6372</v>
      </c>
      <c r="C119" s="6" t="s">
        <v>83</v>
      </c>
      <c r="D119" s="44">
        <v>9394.84</v>
      </c>
      <c r="E119" s="44">
        <v>0</v>
      </c>
      <c r="F119" s="45">
        <f t="shared" si="3"/>
        <v>9394.84</v>
      </c>
      <c r="G119" s="14" t="str">
        <f t="shared" si="2"/>
        <v xml:space="preserve"> </v>
      </c>
      <c r="H119" s="34"/>
      <c r="I119" s="16"/>
    </row>
    <row r="120" spans="1:9" ht="45" x14ac:dyDescent="0.25">
      <c r="A120" s="3">
        <v>112</v>
      </c>
      <c r="B120" s="3">
        <v>6381</v>
      </c>
      <c r="C120" s="6" t="s">
        <v>84</v>
      </c>
      <c r="D120" s="44">
        <v>37400.710000000006</v>
      </c>
      <c r="E120" s="44">
        <v>23624.68</v>
      </c>
      <c r="F120" s="45">
        <f t="shared" si="3"/>
        <v>13776.030000000006</v>
      </c>
      <c r="G120" s="14">
        <f t="shared" si="2"/>
        <v>0.58312027930113786</v>
      </c>
      <c r="H120" s="34" t="s">
        <v>368</v>
      </c>
      <c r="I120" s="16"/>
    </row>
    <row r="121" spans="1:9" x14ac:dyDescent="0.25">
      <c r="A121" s="3">
        <v>113</v>
      </c>
      <c r="B121" s="3">
        <v>6382</v>
      </c>
      <c r="C121" s="6" t="s">
        <v>85</v>
      </c>
      <c r="D121" s="44">
        <v>216288.45</v>
      </c>
      <c r="E121" s="44">
        <v>247991.32999999996</v>
      </c>
      <c r="F121" s="45">
        <f t="shared" si="3"/>
        <v>-31702.879999999946</v>
      </c>
      <c r="G121" s="14">
        <f t="shared" si="2"/>
        <v>-0.12783866274679825</v>
      </c>
      <c r="H121" s="34"/>
      <c r="I121" s="16"/>
    </row>
    <row r="122" spans="1:9" ht="45" x14ac:dyDescent="0.25">
      <c r="A122" s="3">
        <v>114</v>
      </c>
      <c r="B122" s="3">
        <v>6383</v>
      </c>
      <c r="C122" s="6" t="s">
        <v>86</v>
      </c>
      <c r="D122" s="44">
        <v>158722.03999999998</v>
      </c>
      <c r="E122" s="44">
        <v>124058.51</v>
      </c>
      <c r="F122" s="45">
        <f t="shared" si="3"/>
        <v>34663.529999999984</v>
      </c>
      <c r="G122" s="14">
        <f t="shared" si="2"/>
        <v>0.27941275451397879</v>
      </c>
      <c r="H122" s="34" t="s">
        <v>369</v>
      </c>
      <c r="I122" s="16"/>
    </row>
    <row r="123" spans="1:9" x14ac:dyDescent="0.25">
      <c r="A123" s="3">
        <v>115</v>
      </c>
      <c r="B123" s="3">
        <v>6387</v>
      </c>
      <c r="C123" s="6" t="s">
        <v>87</v>
      </c>
      <c r="D123" s="44">
        <v>72766.58</v>
      </c>
      <c r="E123" s="44">
        <v>82081.850000000006</v>
      </c>
      <c r="F123" s="45">
        <f t="shared" si="3"/>
        <v>-9315.2700000000041</v>
      </c>
      <c r="G123" s="14">
        <f t="shared" si="2"/>
        <v>-0.11348757368407271</v>
      </c>
      <c r="H123" s="34"/>
      <c r="I123" s="16"/>
    </row>
    <row r="124" spans="1:9" ht="45" x14ac:dyDescent="0.25">
      <c r="A124" s="3">
        <v>116</v>
      </c>
      <c r="B124" s="3">
        <v>6388</v>
      </c>
      <c r="C124" s="6" t="s">
        <v>88</v>
      </c>
      <c r="D124" s="44">
        <v>908653.28999999992</v>
      </c>
      <c r="E124" s="44">
        <v>744350.7300000001</v>
      </c>
      <c r="F124" s="45">
        <f t="shared" si="3"/>
        <v>164302.55999999982</v>
      </c>
      <c r="G124" s="14">
        <f t="shared" si="2"/>
        <v>0.22073271829799884</v>
      </c>
      <c r="H124" s="34" t="s">
        <v>370</v>
      </c>
      <c r="I124" s="16"/>
    </row>
    <row r="125" spans="1:9" x14ac:dyDescent="0.25">
      <c r="A125" s="3">
        <v>117</v>
      </c>
      <c r="B125" s="3">
        <v>6389</v>
      </c>
      <c r="C125" s="6" t="s">
        <v>89</v>
      </c>
      <c r="D125" s="44">
        <v>355024.75</v>
      </c>
      <c r="E125" s="44">
        <v>315607.21000000008</v>
      </c>
      <c r="F125" s="45">
        <f t="shared" si="3"/>
        <v>39417.539999999921</v>
      </c>
      <c r="G125" s="14">
        <f t="shared" si="2"/>
        <v>0.12489429503210624</v>
      </c>
      <c r="H125" s="34"/>
      <c r="I125" s="16"/>
    </row>
    <row r="126" spans="1:9" ht="30" x14ac:dyDescent="0.25">
      <c r="A126" s="3">
        <v>118</v>
      </c>
      <c r="B126" s="3">
        <v>6390</v>
      </c>
      <c r="C126" s="6" t="s">
        <v>90</v>
      </c>
      <c r="D126" s="44">
        <v>1614.6599999999999</v>
      </c>
      <c r="E126" s="44">
        <v>3271.5</v>
      </c>
      <c r="F126" s="45">
        <f t="shared" si="3"/>
        <v>-1656.8400000000001</v>
      </c>
      <c r="G126" s="14">
        <f t="shared" si="2"/>
        <v>-0.50644658413571764</v>
      </c>
      <c r="H126" s="34" t="s">
        <v>371</v>
      </c>
      <c r="I126" s="16"/>
    </row>
    <row r="127" spans="1:9" x14ac:dyDescent="0.25">
      <c r="A127" s="3">
        <v>119</v>
      </c>
      <c r="B127" s="3">
        <v>6391</v>
      </c>
      <c r="C127" s="6" t="s">
        <v>91</v>
      </c>
      <c r="D127" s="44">
        <v>326243.85000000003</v>
      </c>
      <c r="E127" s="44">
        <v>331863.66000000003</v>
      </c>
      <c r="F127" s="45">
        <f t="shared" si="3"/>
        <v>-5619.8099999999977</v>
      </c>
      <c r="G127" s="14">
        <f t="shared" si="2"/>
        <v>-1.6934092753632612E-2</v>
      </c>
      <c r="H127" s="34"/>
      <c r="I127" s="16"/>
    </row>
    <row r="128" spans="1:9" ht="30" x14ac:dyDescent="0.25">
      <c r="A128" s="3">
        <v>120</v>
      </c>
      <c r="B128" s="3">
        <v>6392</v>
      </c>
      <c r="C128" s="6" t="s">
        <v>92</v>
      </c>
      <c r="D128" s="44">
        <v>22195.640000000003</v>
      </c>
      <c r="E128" s="44">
        <v>18150.23</v>
      </c>
      <c r="F128" s="45">
        <f t="shared" si="3"/>
        <v>4045.4100000000035</v>
      </c>
      <c r="G128" s="14">
        <f t="shared" si="2"/>
        <v>0.22288477887057098</v>
      </c>
      <c r="H128" s="34" t="s">
        <v>372</v>
      </c>
      <c r="I128" s="16"/>
    </row>
    <row r="129" spans="1:9" x14ac:dyDescent="0.25">
      <c r="A129" s="3">
        <v>121</v>
      </c>
      <c r="B129" s="3">
        <v>6393</v>
      </c>
      <c r="C129" s="6" t="s">
        <v>93</v>
      </c>
      <c r="D129" s="44">
        <v>0</v>
      </c>
      <c r="E129" s="44">
        <v>0</v>
      </c>
      <c r="F129" s="45">
        <f t="shared" si="3"/>
        <v>0</v>
      </c>
      <c r="G129" s="14" t="str">
        <f t="shared" si="2"/>
        <v>-</v>
      </c>
      <c r="H129" s="34"/>
      <c r="I129" s="16"/>
    </row>
    <row r="130" spans="1:9" x14ac:dyDescent="0.25">
      <c r="A130" s="3">
        <v>122</v>
      </c>
      <c r="B130" s="3">
        <v>6395</v>
      </c>
      <c r="C130" s="6" t="s">
        <v>94</v>
      </c>
      <c r="D130" s="44">
        <v>17.2</v>
      </c>
      <c r="E130" s="44">
        <v>0</v>
      </c>
      <c r="F130" s="45">
        <f t="shared" si="3"/>
        <v>17.2</v>
      </c>
      <c r="G130" s="14" t="str">
        <f t="shared" si="2"/>
        <v xml:space="preserve"> </v>
      </c>
      <c r="H130" s="34"/>
      <c r="I130" s="16"/>
    </row>
    <row r="131" spans="1:9" x14ac:dyDescent="0.25">
      <c r="A131" s="3">
        <v>123</v>
      </c>
      <c r="B131" s="3">
        <v>6396</v>
      </c>
      <c r="C131" s="6" t="s">
        <v>95</v>
      </c>
      <c r="D131" s="44">
        <v>1506080.27</v>
      </c>
      <c r="E131" s="44">
        <v>1576595.1300000004</v>
      </c>
      <c r="F131" s="45">
        <f t="shared" si="3"/>
        <v>-70514.860000000335</v>
      </c>
      <c r="G131" s="14">
        <f t="shared" si="2"/>
        <v>-4.4726041999127782E-2</v>
      </c>
      <c r="H131" s="34"/>
      <c r="I131" s="16"/>
    </row>
    <row r="132" spans="1:9" ht="30" x14ac:dyDescent="0.25">
      <c r="A132" s="3">
        <v>124</v>
      </c>
      <c r="B132" s="3">
        <v>6398</v>
      </c>
      <c r="C132" s="6" t="s">
        <v>96</v>
      </c>
      <c r="D132" s="44">
        <v>9924.7200000000012</v>
      </c>
      <c r="E132" s="44">
        <v>6609.8600000000006</v>
      </c>
      <c r="F132" s="45">
        <f t="shared" si="3"/>
        <v>3314.8600000000006</v>
      </c>
      <c r="G132" s="14">
        <f t="shared" si="2"/>
        <v>0.50150230110773908</v>
      </c>
      <c r="H132" s="34" t="s">
        <v>373</v>
      </c>
      <c r="I132" s="16"/>
    </row>
    <row r="133" spans="1:9" x14ac:dyDescent="0.25">
      <c r="A133" s="3">
        <v>125</v>
      </c>
      <c r="B133" s="3">
        <v>6404</v>
      </c>
      <c r="C133" s="6" t="s">
        <v>97</v>
      </c>
      <c r="D133" s="44">
        <v>120026.45999999999</v>
      </c>
      <c r="E133" s="44">
        <v>124869.17000000004</v>
      </c>
      <c r="F133" s="45">
        <f t="shared" si="3"/>
        <v>-4842.7100000000501</v>
      </c>
      <c r="G133" s="14">
        <f t="shared" si="2"/>
        <v>-3.8782271076199581E-2</v>
      </c>
      <c r="H133" s="34"/>
      <c r="I133" s="16"/>
    </row>
    <row r="134" spans="1:9" x14ac:dyDescent="0.25">
      <c r="A134" s="3">
        <v>126</v>
      </c>
      <c r="B134" s="3">
        <v>6405</v>
      </c>
      <c r="C134" s="6" t="s">
        <v>98</v>
      </c>
      <c r="D134" s="44">
        <v>1587.13</v>
      </c>
      <c r="E134" s="44">
        <v>1443.21</v>
      </c>
      <c r="F134" s="45">
        <f t="shared" si="3"/>
        <v>143.92000000000007</v>
      </c>
      <c r="G134" s="14">
        <f t="shared" si="2"/>
        <v>9.9722147158071289E-2</v>
      </c>
      <c r="H134" s="34"/>
      <c r="I134" s="16"/>
    </row>
    <row r="135" spans="1:9" x14ac:dyDescent="0.25">
      <c r="A135" s="3">
        <v>127</v>
      </c>
      <c r="B135" s="3">
        <v>6406</v>
      </c>
      <c r="C135" s="6" t="s">
        <v>99</v>
      </c>
      <c r="D135" s="44">
        <v>3719.67</v>
      </c>
      <c r="E135" s="44">
        <v>0</v>
      </c>
      <c r="F135" s="45">
        <f t="shared" si="3"/>
        <v>3719.67</v>
      </c>
      <c r="G135" s="14" t="str">
        <f t="shared" si="2"/>
        <v xml:space="preserve"> </v>
      </c>
      <c r="H135" s="34"/>
      <c r="I135" s="16"/>
    </row>
    <row r="136" spans="1:9" x14ac:dyDescent="0.25">
      <c r="A136" s="3">
        <v>128</v>
      </c>
      <c r="B136" s="3">
        <v>6407</v>
      </c>
      <c r="C136" s="6" t="s">
        <v>100</v>
      </c>
      <c r="D136" s="44">
        <v>291135.29999999993</v>
      </c>
      <c r="E136" s="44">
        <v>275692.29999999993</v>
      </c>
      <c r="F136" s="45">
        <f t="shared" si="3"/>
        <v>15443</v>
      </c>
      <c r="G136" s="14">
        <f t="shared" si="2"/>
        <v>5.6015347545071092E-2</v>
      </c>
      <c r="H136" s="34"/>
      <c r="I136" s="16"/>
    </row>
    <row r="137" spans="1:9" ht="30" x14ac:dyDescent="0.25">
      <c r="A137" s="3">
        <v>129</v>
      </c>
      <c r="B137" s="3">
        <v>6415</v>
      </c>
      <c r="C137" s="6" t="s">
        <v>101</v>
      </c>
      <c r="D137" s="44">
        <v>24257.31</v>
      </c>
      <c r="E137" s="44">
        <v>18954.919999999998</v>
      </c>
      <c r="F137" s="45">
        <f t="shared" si="3"/>
        <v>5302.3900000000031</v>
      </c>
      <c r="G137" s="14">
        <f t="shared" si="2"/>
        <v>0.27973687042730877</v>
      </c>
      <c r="H137" s="34" t="s">
        <v>279</v>
      </c>
      <c r="I137" s="16"/>
    </row>
    <row r="138" spans="1:9" ht="45" x14ac:dyDescent="0.25">
      <c r="A138" s="3">
        <v>130</v>
      </c>
      <c r="B138" s="3">
        <v>6416</v>
      </c>
      <c r="C138" s="6" t="s">
        <v>102</v>
      </c>
      <c r="D138" s="44">
        <v>738.46</v>
      </c>
      <c r="E138" s="44">
        <v>4505.4799999999996</v>
      </c>
      <c r="F138" s="45">
        <f t="shared" si="3"/>
        <v>-3767.0199999999995</v>
      </c>
      <c r="G138" s="14">
        <f t="shared" ref="G138:G201" si="4">IF(D138&lt;&gt;0,IFERROR(F138/E138," "),"-")</f>
        <v>-0.83609737475252355</v>
      </c>
      <c r="H138" s="34" t="s">
        <v>374</v>
      </c>
      <c r="I138" s="16"/>
    </row>
    <row r="139" spans="1:9" x14ac:dyDescent="0.25">
      <c r="A139" s="3">
        <v>131</v>
      </c>
      <c r="B139" s="3">
        <v>6418</v>
      </c>
      <c r="C139" s="6" t="s">
        <v>204</v>
      </c>
      <c r="D139" s="44">
        <v>0</v>
      </c>
      <c r="E139" s="44">
        <v>0</v>
      </c>
      <c r="F139" s="45">
        <f t="shared" si="3"/>
        <v>0</v>
      </c>
      <c r="G139" s="14" t="str">
        <f t="shared" si="4"/>
        <v>-</v>
      </c>
      <c r="H139" s="34"/>
      <c r="I139" s="16"/>
    </row>
    <row r="140" spans="1:9" ht="60" x14ac:dyDescent="0.25">
      <c r="A140" s="3">
        <v>132</v>
      </c>
      <c r="B140" s="3">
        <v>6450</v>
      </c>
      <c r="C140" s="6" t="s">
        <v>103</v>
      </c>
      <c r="D140" s="44">
        <v>11561.95</v>
      </c>
      <c r="E140" s="44">
        <v>18738.54</v>
      </c>
      <c r="F140" s="45">
        <f t="shared" ref="F140:F203" si="5">SUM(D140-E140)</f>
        <v>-7176.59</v>
      </c>
      <c r="G140" s="14">
        <f t="shared" si="4"/>
        <v>-0.38298554743325786</v>
      </c>
      <c r="H140" s="34" t="s">
        <v>375</v>
      </c>
      <c r="I140" s="16"/>
    </row>
    <row r="141" spans="1:9" ht="30" x14ac:dyDescent="0.25">
      <c r="A141" s="3">
        <v>133</v>
      </c>
      <c r="B141" s="3">
        <v>6452</v>
      </c>
      <c r="C141" s="6" t="s">
        <v>104</v>
      </c>
      <c r="D141" s="44">
        <v>30067.78</v>
      </c>
      <c r="E141" s="44">
        <v>18028.88</v>
      </c>
      <c r="F141" s="45">
        <f t="shared" si="5"/>
        <v>12038.899999999998</v>
      </c>
      <c r="G141" s="14">
        <f t="shared" si="4"/>
        <v>0.66775639973198542</v>
      </c>
      <c r="H141" s="34" t="s">
        <v>325</v>
      </c>
      <c r="I141" s="16"/>
    </row>
    <row r="142" spans="1:9" ht="30" x14ac:dyDescent="0.25">
      <c r="A142" s="3">
        <v>134</v>
      </c>
      <c r="B142" s="3">
        <v>6520</v>
      </c>
      <c r="C142" s="6" t="s">
        <v>105</v>
      </c>
      <c r="D142" s="44">
        <v>611.5</v>
      </c>
      <c r="E142" s="44">
        <v>355</v>
      </c>
      <c r="F142" s="45">
        <f t="shared" si="5"/>
        <v>256.5</v>
      </c>
      <c r="G142" s="14">
        <f t="shared" si="4"/>
        <v>0.72253521126760567</v>
      </c>
      <c r="H142" s="34" t="s">
        <v>376</v>
      </c>
      <c r="I142" s="16"/>
    </row>
    <row r="143" spans="1:9" x14ac:dyDescent="0.25">
      <c r="A143" s="3">
        <v>135</v>
      </c>
      <c r="B143" s="3">
        <v>6530</v>
      </c>
      <c r="C143" s="6" t="s">
        <v>106</v>
      </c>
      <c r="D143" s="44">
        <v>5994.42</v>
      </c>
      <c r="E143" s="44">
        <v>7333.76</v>
      </c>
      <c r="F143" s="45">
        <f t="shared" si="5"/>
        <v>-1339.3400000000001</v>
      </c>
      <c r="G143" s="14">
        <f t="shared" si="4"/>
        <v>-0.18262664717689153</v>
      </c>
      <c r="H143" s="34"/>
      <c r="I143" s="16"/>
    </row>
    <row r="144" spans="1:9" ht="45" x14ac:dyDescent="0.25">
      <c r="A144" s="3">
        <v>136</v>
      </c>
      <c r="B144" s="3">
        <v>6531</v>
      </c>
      <c r="C144" s="6" t="s">
        <v>107</v>
      </c>
      <c r="D144" s="44">
        <v>155618.97</v>
      </c>
      <c r="E144" s="44">
        <v>114465.40999999999</v>
      </c>
      <c r="F144" s="45">
        <f t="shared" si="5"/>
        <v>41153.560000000012</v>
      </c>
      <c r="G144" s="14">
        <f t="shared" si="4"/>
        <v>0.35952835009283607</v>
      </c>
      <c r="H144" s="34" t="s">
        <v>377</v>
      </c>
      <c r="I144" s="16"/>
    </row>
    <row r="145" spans="1:9" ht="45" x14ac:dyDescent="0.25">
      <c r="A145" s="3">
        <v>137</v>
      </c>
      <c r="B145" s="3">
        <v>6532</v>
      </c>
      <c r="C145" s="6" t="s">
        <v>108</v>
      </c>
      <c r="D145" s="44">
        <v>75232.319999999963</v>
      </c>
      <c r="E145" s="44">
        <v>48743.64000000005</v>
      </c>
      <c r="F145" s="45">
        <f t="shared" si="5"/>
        <v>26488.679999999913</v>
      </c>
      <c r="G145" s="14">
        <f t="shared" si="4"/>
        <v>0.54342843497120619</v>
      </c>
      <c r="H145" s="34" t="s">
        <v>343</v>
      </c>
      <c r="I145" s="16"/>
    </row>
    <row r="146" spans="1:9" x14ac:dyDescent="0.25">
      <c r="A146" s="3">
        <v>138</v>
      </c>
      <c r="B146" s="3">
        <v>6551</v>
      </c>
      <c r="C146" s="6" t="s">
        <v>109</v>
      </c>
      <c r="D146" s="44">
        <v>32002.150000000005</v>
      </c>
      <c r="E146" s="44">
        <v>35734.89</v>
      </c>
      <c r="F146" s="45">
        <f t="shared" si="5"/>
        <v>-3732.7399999999943</v>
      </c>
      <c r="G146" s="14">
        <f t="shared" si="4"/>
        <v>-0.10445645698083846</v>
      </c>
      <c r="H146" s="34"/>
      <c r="I146" s="16"/>
    </row>
    <row r="147" spans="1:9" x14ac:dyDescent="0.25">
      <c r="A147" s="3">
        <v>139</v>
      </c>
      <c r="B147" s="3">
        <v>6558</v>
      </c>
      <c r="C147" s="6" t="s">
        <v>110</v>
      </c>
      <c r="D147" s="44">
        <v>18035.530000000002</v>
      </c>
      <c r="E147" s="44">
        <v>18810.04</v>
      </c>
      <c r="F147" s="45">
        <f t="shared" si="5"/>
        <v>-774.5099999999984</v>
      </c>
      <c r="G147" s="14">
        <f t="shared" si="4"/>
        <v>-4.1175351035936038E-2</v>
      </c>
      <c r="H147" s="34"/>
      <c r="I147" s="16"/>
    </row>
    <row r="148" spans="1:9" x14ac:dyDescent="0.25">
      <c r="A148" s="3">
        <v>140</v>
      </c>
      <c r="B148" s="3">
        <v>6561</v>
      </c>
      <c r="C148" s="6" t="s">
        <v>111</v>
      </c>
      <c r="D148" s="44">
        <v>480</v>
      </c>
      <c r="E148" s="44">
        <v>12.5</v>
      </c>
      <c r="F148" s="45">
        <f t="shared" si="5"/>
        <v>467.5</v>
      </c>
      <c r="G148" s="14">
        <f t="shared" si="4"/>
        <v>37.4</v>
      </c>
      <c r="H148" s="34" t="s">
        <v>327</v>
      </c>
      <c r="I148" s="16"/>
    </row>
    <row r="149" spans="1:9" x14ac:dyDescent="0.25">
      <c r="A149" s="3">
        <v>141</v>
      </c>
      <c r="B149" s="3">
        <v>6632</v>
      </c>
      <c r="C149" s="6" t="s">
        <v>112</v>
      </c>
      <c r="D149" s="44">
        <v>98907.38</v>
      </c>
      <c r="E149" s="44">
        <v>118796.86</v>
      </c>
      <c r="F149" s="45">
        <f t="shared" si="5"/>
        <v>-19889.479999999996</v>
      </c>
      <c r="G149" s="14">
        <f t="shared" si="4"/>
        <v>-0.16742429050734164</v>
      </c>
      <c r="H149" s="34"/>
      <c r="I149" s="16"/>
    </row>
    <row r="150" spans="1:9" x14ac:dyDescent="0.25">
      <c r="A150" s="3">
        <v>142</v>
      </c>
      <c r="B150" s="3">
        <v>6633</v>
      </c>
      <c r="C150" s="6" t="s">
        <v>113</v>
      </c>
      <c r="D150" s="44">
        <v>26214.850000000006</v>
      </c>
      <c r="E150" s="44">
        <v>23326.010000000006</v>
      </c>
      <c r="F150" s="45">
        <f t="shared" si="5"/>
        <v>2888.84</v>
      </c>
      <c r="G150" s="14">
        <f t="shared" si="4"/>
        <v>0.12384629861686587</v>
      </c>
      <c r="H150" s="34"/>
      <c r="I150" s="16"/>
    </row>
    <row r="151" spans="1:9" x14ac:dyDescent="0.25">
      <c r="A151" s="3">
        <v>143</v>
      </c>
      <c r="B151" s="3">
        <v>6811</v>
      </c>
      <c r="C151" s="6" t="s">
        <v>114</v>
      </c>
      <c r="D151" s="44">
        <v>0</v>
      </c>
      <c r="E151" s="44">
        <v>0</v>
      </c>
      <c r="F151" s="45">
        <f t="shared" si="5"/>
        <v>0</v>
      </c>
      <c r="G151" s="14" t="str">
        <f t="shared" si="4"/>
        <v>-</v>
      </c>
      <c r="H151" s="34"/>
      <c r="I151" s="16"/>
    </row>
    <row r="152" spans="1:9" x14ac:dyDescent="0.25">
      <c r="A152" s="3">
        <v>144</v>
      </c>
      <c r="B152" s="3">
        <v>6812</v>
      </c>
      <c r="C152" s="6" t="s">
        <v>115</v>
      </c>
      <c r="D152" s="44">
        <v>0</v>
      </c>
      <c r="E152" s="44">
        <v>0</v>
      </c>
      <c r="F152" s="45">
        <f t="shared" si="5"/>
        <v>0</v>
      </c>
      <c r="G152" s="14" t="str">
        <f t="shared" si="4"/>
        <v>-</v>
      </c>
      <c r="H152" s="34"/>
      <c r="I152" s="16"/>
    </row>
    <row r="153" spans="1:9" x14ac:dyDescent="0.25">
      <c r="A153" s="3">
        <v>145</v>
      </c>
      <c r="B153" s="3">
        <v>6813</v>
      </c>
      <c r="C153" s="6" t="s">
        <v>116</v>
      </c>
      <c r="D153" s="44">
        <v>0</v>
      </c>
      <c r="E153" s="44">
        <v>0</v>
      </c>
      <c r="F153" s="45">
        <f t="shared" si="5"/>
        <v>0</v>
      </c>
      <c r="G153" s="14" t="str">
        <f t="shared" si="4"/>
        <v>-</v>
      </c>
      <c r="H153" s="34"/>
      <c r="I153" s="16"/>
    </row>
    <row r="154" spans="1:9" x14ac:dyDescent="0.25">
      <c r="A154" s="3">
        <v>146</v>
      </c>
      <c r="B154" s="3">
        <v>6814</v>
      </c>
      <c r="C154" s="6" t="s">
        <v>117</v>
      </c>
      <c r="D154" s="44">
        <v>0</v>
      </c>
      <c r="E154" s="44">
        <v>0</v>
      </c>
      <c r="F154" s="45">
        <f t="shared" si="5"/>
        <v>0</v>
      </c>
      <c r="G154" s="14" t="str">
        <f t="shared" si="4"/>
        <v>-</v>
      </c>
      <c r="H154" s="34"/>
      <c r="I154" s="16"/>
    </row>
    <row r="155" spans="1:9" ht="54.6" customHeight="1" x14ac:dyDescent="0.25">
      <c r="A155" s="3">
        <v>147</v>
      </c>
      <c r="B155" s="3">
        <v>6815</v>
      </c>
      <c r="C155" s="6" t="s">
        <v>118</v>
      </c>
      <c r="D155" s="44">
        <v>0</v>
      </c>
      <c r="E155" s="44">
        <v>0</v>
      </c>
      <c r="F155" s="45">
        <f t="shared" si="5"/>
        <v>0</v>
      </c>
      <c r="G155" s="14" t="str">
        <f t="shared" si="4"/>
        <v>-</v>
      </c>
      <c r="H155" s="34"/>
      <c r="I155" s="16"/>
    </row>
    <row r="156" spans="1:9" x14ac:dyDescent="0.25">
      <c r="A156" s="3">
        <v>148</v>
      </c>
      <c r="B156" s="3">
        <v>6816</v>
      </c>
      <c r="C156" s="6" t="s">
        <v>119</v>
      </c>
      <c r="D156" s="44">
        <v>0</v>
      </c>
      <c r="E156" s="44">
        <v>0</v>
      </c>
      <c r="F156" s="45">
        <f t="shared" si="5"/>
        <v>0</v>
      </c>
      <c r="G156" s="14" t="str">
        <f t="shared" si="4"/>
        <v>-</v>
      </c>
      <c r="H156" s="34"/>
      <c r="I156" s="16"/>
    </row>
    <row r="157" spans="1:9" x14ac:dyDescent="0.25">
      <c r="A157" s="3">
        <v>149</v>
      </c>
      <c r="B157" s="3">
        <v>6817</v>
      </c>
      <c r="C157" s="6" t="s">
        <v>120</v>
      </c>
      <c r="D157" s="44">
        <v>0</v>
      </c>
      <c r="E157" s="44">
        <v>0</v>
      </c>
      <c r="F157" s="45">
        <f t="shared" si="5"/>
        <v>0</v>
      </c>
      <c r="G157" s="14" t="str">
        <f t="shared" si="4"/>
        <v>-</v>
      </c>
      <c r="H157" s="34"/>
      <c r="I157" s="16"/>
    </row>
    <row r="158" spans="1:9" x14ac:dyDescent="0.25">
      <c r="A158" s="3">
        <v>150</v>
      </c>
      <c r="B158" s="3">
        <v>6819</v>
      </c>
      <c r="C158" s="6" t="s">
        <v>205</v>
      </c>
      <c r="D158" s="44">
        <v>0</v>
      </c>
      <c r="E158" s="44">
        <v>0</v>
      </c>
      <c r="F158" s="45">
        <f t="shared" si="5"/>
        <v>0</v>
      </c>
      <c r="G158" s="14" t="str">
        <f t="shared" si="4"/>
        <v>-</v>
      </c>
      <c r="H158" s="34"/>
      <c r="I158" s="16"/>
    </row>
    <row r="159" spans="1:9" x14ac:dyDescent="0.25">
      <c r="A159" s="3">
        <v>151</v>
      </c>
      <c r="B159" s="3">
        <v>6824</v>
      </c>
      <c r="C159" s="6"/>
      <c r="D159" s="44">
        <v>0</v>
      </c>
      <c r="E159" s="44">
        <v>0</v>
      </c>
      <c r="F159" s="45">
        <f t="shared" si="5"/>
        <v>0</v>
      </c>
      <c r="G159" s="14" t="str">
        <f t="shared" si="4"/>
        <v>-</v>
      </c>
      <c r="H159" s="34"/>
      <c r="I159" s="16"/>
    </row>
    <row r="160" spans="1:9" ht="30" x14ac:dyDescent="0.25">
      <c r="A160" s="3">
        <v>152</v>
      </c>
      <c r="B160" s="3">
        <v>6825</v>
      </c>
      <c r="C160" s="6" t="s">
        <v>121</v>
      </c>
      <c r="D160" s="44">
        <v>207236.06999999995</v>
      </c>
      <c r="E160" s="44">
        <v>305731.22999999992</v>
      </c>
      <c r="F160" s="45">
        <f t="shared" si="5"/>
        <v>-98495.159999999974</v>
      </c>
      <c r="G160" s="14">
        <f t="shared" si="4"/>
        <v>-0.3221625739706081</v>
      </c>
      <c r="H160" s="34" t="s">
        <v>378</v>
      </c>
      <c r="I160" s="16"/>
    </row>
    <row r="161" spans="1:9" x14ac:dyDescent="0.25">
      <c r="A161" s="3">
        <v>153</v>
      </c>
      <c r="B161" s="3">
        <v>6843</v>
      </c>
      <c r="C161" s="6" t="s">
        <v>122</v>
      </c>
      <c r="D161" s="44">
        <v>273277.57</v>
      </c>
      <c r="E161" s="44">
        <v>281011.18</v>
      </c>
      <c r="F161" s="45">
        <f t="shared" si="5"/>
        <v>-7733.609999999986</v>
      </c>
      <c r="G161" s="14">
        <f t="shared" si="4"/>
        <v>-2.7520648822584162E-2</v>
      </c>
      <c r="H161" s="34"/>
      <c r="I161" s="16"/>
    </row>
    <row r="162" spans="1:9" x14ac:dyDescent="0.25">
      <c r="A162" s="3">
        <v>154</v>
      </c>
      <c r="B162" s="3">
        <v>6852</v>
      </c>
      <c r="C162" s="6" t="s">
        <v>123</v>
      </c>
      <c r="D162" s="44">
        <v>13707.01</v>
      </c>
      <c r="E162" s="44">
        <v>12368.93</v>
      </c>
      <c r="F162" s="45">
        <f t="shared" si="5"/>
        <v>1338.08</v>
      </c>
      <c r="G162" s="14">
        <f t="shared" si="4"/>
        <v>0.10818073996699795</v>
      </c>
      <c r="H162" s="34"/>
      <c r="I162" s="16"/>
    </row>
    <row r="163" spans="1:9" ht="60" x14ac:dyDescent="0.25">
      <c r="A163" s="3">
        <v>155</v>
      </c>
      <c r="B163" s="3">
        <v>6854</v>
      </c>
      <c r="C163" s="6" t="s">
        <v>124</v>
      </c>
      <c r="D163" s="44">
        <v>148.19</v>
      </c>
      <c r="E163" s="44">
        <v>11543.93</v>
      </c>
      <c r="F163" s="45">
        <f t="shared" si="5"/>
        <v>-11395.74</v>
      </c>
      <c r="G163" s="14">
        <f t="shared" si="4"/>
        <v>-0.98716295057229209</v>
      </c>
      <c r="H163" s="34" t="s">
        <v>379</v>
      </c>
      <c r="I163" s="16"/>
    </row>
    <row r="164" spans="1:9" ht="30" x14ac:dyDescent="0.25">
      <c r="A164" s="3">
        <v>156</v>
      </c>
      <c r="B164" s="3">
        <v>6871</v>
      </c>
      <c r="C164" s="6" t="s">
        <v>125</v>
      </c>
      <c r="D164" s="44">
        <v>17584</v>
      </c>
      <c r="E164" s="44">
        <v>3054.9500000000003</v>
      </c>
      <c r="F164" s="45">
        <f t="shared" si="5"/>
        <v>14529.05</v>
      </c>
      <c r="G164" s="14">
        <f t="shared" si="4"/>
        <v>4.7559043519533866</v>
      </c>
      <c r="H164" s="34" t="s">
        <v>380</v>
      </c>
      <c r="I164" s="16"/>
    </row>
    <row r="165" spans="1:9" x14ac:dyDescent="0.25">
      <c r="A165" s="3">
        <v>157</v>
      </c>
      <c r="B165" s="3">
        <v>6898</v>
      </c>
      <c r="C165" s="6" t="s">
        <v>126</v>
      </c>
      <c r="D165" s="44">
        <v>423600.50999999995</v>
      </c>
      <c r="E165" s="44">
        <v>518350.01999999996</v>
      </c>
      <c r="F165" s="45">
        <f t="shared" si="5"/>
        <v>-94749.510000000009</v>
      </c>
      <c r="G165" s="14">
        <f t="shared" si="4"/>
        <v>-0.18279059775091747</v>
      </c>
      <c r="H165" s="34"/>
      <c r="I165" s="16"/>
    </row>
    <row r="166" spans="1:9" ht="45" x14ac:dyDescent="0.25">
      <c r="A166" s="3">
        <v>158</v>
      </c>
      <c r="B166" s="3">
        <v>7102</v>
      </c>
      <c r="C166" s="6" t="s">
        <v>127</v>
      </c>
      <c r="D166" s="44">
        <v>10934.46</v>
      </c>
      <c r="E166" s="44">
        <v>14831.33</v>
      </c>
      <c r="F166" s="45">
        <f t="shared" si="5"/>
        <v>-3896.8700000000008</v>
      </c>
      <c r="G166" s="14">
        <f t="shared" si="4"/>
        <v>-0.26274582252569395</v>
      </c>
      <c r="H166" s="34" t="s">
        <v>381</v>
      </c>
      <c r="I166" s="16"/>
    </row>
    <row r="167" spans="1:9" x14ac:dyDescent="0.25">
      <c r="A167" s="3">
        <v>159</v>
      </c>
      <c r="B167" s="3">
        <v>7114</v>
      </c>
      <c r="C167" s="6" t="s">
        <v>128</v>
      </c>
      <c r="D167" s="44">
        <v>336172.33999999985</v>
      </c>
      <c r="E167" s="44">
        <v>383911.81999999995</v>
      </c>
      <c r="F167" s="45">
        <f t="shared" si="5"/>
        <v>-47739.480000000098</v>
      </c>
      <c r="G167" s="14">
        <f t="shared" si="4"/>
        <v>-0.12435011769108881</v>
      </c>
      <c r="H167" s="34"/>
      <c r="I167" s="16"/>
    </row>
    <row r="168" spans="1:9" ht="30" x14ac:dyDescent="0.25">
      <c r="A168" s="3">
        <v>160</v>
      </c>
      <c r="B168" s="3">
        <v>7116</v>
      </c>
      <c r="C168" s="6" t="s">
        <v>129</v>
      </c>
      <c r="D168" s="44">
        <v>51953.229999999996</v>
      </c>
      <c r="E168" s="44">
        <v>115380.42000000001</v>
      </c>
      <c r="F168" s="45">
        <f t="shared" si="5"/>
        <v>-63427.190000000017</v>
      </c>
      <c r="G168" s="14">
        <f t="shared" si="4"/>
        <v>-0.54972230123620636</v>
      </c>
      <c r="H168" s="34" t="s">
        <v>382</v>
      </c>
      <c r="I168" s="16"/>
    </row>
    <row r="169" spans="1:9" ht="45" x14ac:dyDescent="0.25">
      <c r="A169" s="3">
        <v>161</v>
      </c>
      <c r="B169" s="3">
        <v>7117</v>
      </c>
      <c r="C169" s="6" t="s">
        <v>130</v>
      </c>
      <c r="D169" s="44">
        <v>8791.2199999999975</v>
      </c>
      <c r="E169" s="44">
        <v>11009.640000000005</v>
      </c>
      <c r="F169" s="45">
        <f t="shared" si="5"/>
        <v>-2218.4200000000073</v>
      </c>
      <c r="G169" s="14">
        <f t="shared" si="4"/>
        <v>-0.20149795996962719</v>
      </c>
      <c r="H169" s="34" t="s">
        <v>383</v>
      </c>
      <c r="I169" s="16"/>
    </row>
    <row r="170" spans="1:9" x14ac:dyDescent="0.25">
      <c r="A170" s="3">
        <v>162</v>
      </c>
      <c r="B170" s="3">
        <v>7119</v>
      </c>
      <c r="C170" s="6" t="s">
        <v>131</v>
      </c>
      <c r="D170" s="44">
        <v>177127.54999999996</v>
      </c>
      <c r="E170" s="44">
        <v>177846.31</v>
      </c>
      <c r="F170" s="45">
        <f t="shared" si="5"/>
        <v>-718.76000000003842</v>
      </c>
      <c r="G170" s="14">
        <f t="shared" si="4"/>
        <v>-4.0414670397155746E-3</v>
      </c>
      <c r="H170" s="34"/>
      <c r="I170" s="16"/>
    </row>
    <row r="171" spans="1:9" ht="30" x14ac:dyDescent="0.25">
      <c r="A171" s="3">
        <v>163</v>
      </c>
      <c r="B171" s="3">
        <v>7121</v>
      </c>
      <c r="C171" s="6" t="s">
        <v>132</v>
      </c>
      <c r="D171" s="44">
        <v>888.4</v>
      </c>
      <c r="E171" s="44">
        <v>2325.9</v>
      </c>
      <c r="F171" s="45">
        <f t="shared" si="5"/>
        <v>-1437.5</v>
      </c>
      <c r="G171" s="14">
        <f t="shared" si="4"/>
        <v>-0.6180403284749989</v>
      </c>
      <c r="H171" s="34" t="s">
        <v>384</v>
      </c>
      <c r="I171" s="16"/>
    </row>
    <row r="172" spans="1:9" x14ac:dyDescent="0.25">
      <c r="A172" s="3">
        <v>164</v>
      </c>
      <c r="B172" s="3">
        <v>7122</v>
      </c>
      <c r="C172" s="6" t="s">
        <v>133</v>
      </c>
      <c r="D172" s="44">
        <v>40550.299999999996</v>
      </c>
      <c r="E172" s="44">
        <v>45715.5</v>
      </c>
      <c r="F172" s="45">
        <f t="shared" si="5"/>
        <v>-5165.2000000000044</v>
      </c>
      <c r="G172" s="14">
        <f t="shared" si="4"/>
        <v>-0.11298574881604717</v>
      </c>
      <c r="H172" s="34"/>
      <c r="I172" s="16"/>
    </row>
    <row r="173" spans="1:9" ht="60" x14ac:dyDescent="0.25">
      <c r="A173" s="3">
        <v>165</v>
      </c>
      <c r="B173" s="3">
        <v>7123</v>
      </c>
      <c r="C173" s="6" t="s">
        <v>134</v>
      </c>
      <c r="D173" s="44">
        <v>45569.77</v>
      </c>
      <c r="E173" s="44">
        <v>28291.489999999994</v>
      </c>
      <c r="F173" s="45">
        <f t="shared" si="5"/>
        <v>17278.280000000002</v>
      </c>
      <c r="G173" s="14">
        <f t="shared" si="4"/>
        <v>0.61072357800879362</v>
      </c>
      <c r="H173" s="34" t="s">
        <v>385</v>
      </c>
      <c r="I173" s="16"/>
    </row>
    <row r="174" spans="1:9" ht="45" x14ac:dyDescent="0.25">
      <c r="A174" s="3">
        <v>166</v>
      </c>
      <c r="B174" s="3">
        <v>7124</v>
      </c>
      <c r="C174" s="6" t="s">
        <v>135</v>
      </c>
      <c r="D174" s="44">
        <v>9269.8700000000008</v>
      </c>
      <c r="E174" s="44">
        <v>16981.5</v>
      </c>
      <c r="F174" s="45">
        <f t="shared" si="5"/>
        <v>-7711.6299999999992</v>
      </c>
      <c r="G174" s="14">
        <f t="shared" si="4"/>
        <v>-0.45411948296675791</v>
      </c>
      <c r="H174" s="34" t="s">
        <v>386</v>
      </c>
      <c r="I174" s="16"/>
    </row>
    <row r="175" spans="1:9" x14ac:dyDescent="0.25">
      <c r="A175" s="3">
        <v>167</v>
      </c>
      <c r="B175" s="3">
        <v>7126</v>
      </c>
      <c r="C175" s="6" t="s">
        <v>211</v>
      </c>
      <c r="D175" s="44">
        <v>0</v>
      </c>
      <c r="E175" s="44">
        <v>5336</v>
      </c>
      <c r="F175" s="45">
        <f t="shared" si="5"/>
        <v>-5336</v>
      </c>
      <c r="G175" s="14" t="str">
        <f t="shared" si="4"/>
        <v>-</v>
      </c>
      <c r="H175" s="34"/>
      <c r="I175" s="16"/>
    </row>
    <row r="176" spans="1:9" x14ac:dyDescent="0.25">
      <c r="A176" s="3">
        <v>168</v>
      </c>
      <c r="B176" s="3">
        <v>7127</v>
      </c>
      <c r="C176" s="6" t="s">
        <v>136</v>
      </c>
      <c r="D176" s="44">
        <v>472495.72</v>
      </c>
      <c r="E176" s="44">
        <v>503641.59999999998</v>
      </c>
      <c r="F176" s="45">
        <f t="shared" si="5"/>
        <v>-31145.880000000005</v>
      </c>
      <c r="G176" s="14">
        <f t="shared" si="4"/>
        <v>-6.1841357028490113E-2</v>
      </c>
      <c r="H176" s="34"/>
      <c r="I176" s="16"/>
    </row>
    <row r="177" spans="1:9" ht="30" x14ac:dyDescent="0.25">
      <c r="A177" s="3">
        <v>169</v>
      </c>
      <c r="B177" s="3">
        <v>7128</v>
      </c>
      <c r="C177" s="6" t="s">
        <v>137</v>
      </c>
      <c r="D177" s="44">
        <v>21132.899999999998</v>
      </c>
      <c r="E177" s="44">
        <v>17499.46</v>
      </c>
      <c r="F177" s="45">
        <f t="shared" si="5"/>
        <v>3633.4399999999987</v>
      </c>
      <c r="G177" s="14">
        <f t="shared" si="4"/>
        <v>0.20763154977353582</v>
      </c>
      <c r="H177" s="34" t="s">
        <v>387</v>
      </c>
      <c r="I177" s="16"/>
    </row>
    <row r="178" spans="1:9" ht="60" x14ac:dyDescent="0.25">
      <c r="A178" s="3">
        <v>170</v>
      </c>
      <c r="B178" s="3">
        <v>7129</v>
      </c>
      <c r="C178" s="6" t="s">
        <v>138</v>
      </c>
      <c r="D178" s="44">
        <v>142999.89999999994</v>
      </c>
      <c r="E178" s="44">
        <v>50884.200000000004</v>
      </c>
      <c r="F178" s="45">
        <f t="shared" si="5"/>
        <v>92115.699999999924</v>
      </c>
      <c r="G178" s="14">
        <f t="shared" si="4"/>
        <v>1.8103006434217286</v>
      </c>
      <c r="H178" s="34" t="s">
        <v>265</v>
      </c>
      <c r="I178" s="16"/>
    </row>
    <row r="179" spans="1:9" x14ac:dyDescent="0.25">
      <c r="A179" s="3">
        <v>171</v>
      </c>
      <c r="B179" s="3">
        <v>7132</v>
      </c>
      <c r="C179" s="6" t="s">
        <v>139</v>
      </c>
      <c r="D179" s="44">
        <v>620503.34000000008</v>
      </c>
      <c r="E179" s="44">
        <v>536832.86000000057</v>
      </c>
      <c r="F179" s="45">
        <f t="shared" si="5"/>
        <v>83670.479999999516</v>
      </c>
      <c r="G179" s="14">
        <f t="shared" si="4"/>
        <v>0.15585946061498437</v>
      </c>
      <c r="H179" s="34"/>
      <c r="I179" s="16"/>
    </row>
    <row r="180" spans="1:9" ht="45" x14ac:dyDescent="0.25">
      <c r="A180" s="3">
        <v>172</v>
      </c>
      <c r="B180" s="3">
        <v>7133</v>
      </c>
      <c r="C180" s="6" t="s">
        <v>140</v>
      </c>
      <c r="D180" s="44">
        <v>59367.310000000005</v>
      </c>
      <c r="E180" s="44">
        <v>49022.5</v>
      </c>
      <c r="F180" s="45">
        <f t="shared" si="5"/>
        <v>10344.810000000005</v>
      </c>
      <c r="G180" s="14">
        <f t="shared" si="4"/>
        <v>0.21102167372125055</v>
      </c>
      <c r="H180" s="34" t="s">
        <v>388</v>
      </c>
      <c r="I180" s="16"/>
    </row>
    <row r="181" spans="1:9" ht="45" x14ac:dyDescent="0.25">
      <c r="A181" s="3">
        <v>173</v>
      </c>
      <c r="B181" s="3">
        <v>7134</v>
      </c>
      <c r="C181" s="6" t="s">
        <v>141</v>
      </c>
      <c r="D181" s="44">
        <v>7975774.4199999981</v>
      </c>
      <c r="E181" s="44">
        <v>6185391.6899999967</v>
      </c>
      <c r="F181" s="45">
        <f t="shared" si="5"/>
        <v>1790382.7300000014</v>
      </c>
      <c r="G181" s="14">
        <f t="shared" si="4"/>
        <v>0.28945341212498094</v>
      </c>
      <c r="H181" s="34" t="s">
        <v>389</v>
      </c>
      <c r="I181" s="16"/>
    </row>
    <row r="182" spans="1:9" ht="60" x14ac:dyDescent="0.25">
      <c r="A182" s="3">
        <v>174</v>
      </c>
      <c r="B182" s="3">
        <v>7135</v>
      </c>
      <c r="C182" s="6" t="s">
        <v>142</v>
      </c>
      <c r="D182" s="44">
        <v>70075.320000000007</v>
      </c>
      <c r="E182" s="44">
        <v>54912.519999999982</v>
      </c>
      <c r="F182" s="45">
        <f t="shared" si="5"/>
        <v>15162.800000000025</v>
      </c>
      <c r="G182" s="14">
        <f t="shared" si="4"/>
        <v>0.27612646442013644</v>
      </c>
      <c r="H182" s="34" t="s">
        <v>390</v>
      </c>
      <c r="I182" s="16"/>
    </row>
    <row r="183" spans="1:9" ht="30" x14ac:dyDescent="0.25">
      <c r="A183" s="3">
        <v>175</v>
      </c>
      <c r="B183" s="3">
        <v>7141</v>
      </c>
      <c r="C183" s="6" t="s">
        <v>143</v>
      </c>
      <c r="D183" s="44">
        <v>66.06</v>
      </c>
      <c r="E183" s="44">
        <v>8802.1600000000017</v>
      </c>
      <c r="F183" s="45">
        <f t="shared" si="5"/>
        <v>-8736.1000000000022</v>
      </c>
      <c r="G183" s="14">
        <f t="shared" si="4"/>
        <v>-0.99249502394866718</v>
      </c>
      <c r="H183" s="34" t="s">
        <v>391</v>
      </c>
      <c r="I183" s="16"/>
    </row>
    <row r="184" spans="1:9" x14ac:dyDescent="0.25">
      <c r="A184" s="3">
        <v>176</v>
      </c>
      <c r="B184" s="3">
        <v>7144</v>
      </c>
      <c r="C184" s="6" t="s">
        <v>212</v>
      </c>
      <c r="D184" s="44">
        <v>0</v>
      </c>
      <c r="E184" s="44">
        <v>-385.64</v>
      </c>
      <c r="F184" s="45">
        <f t="shared" si="5"/>
        <v>385.64</v>
      </c>
      <c r="G184" s="14" t="str">
        <f t="shared" si="4"/>
        <v>-</v>
      </c>
      <c r="H184" s="34"/>
      <c r="I184" s="16"/>
    </row>
    <row r="185" spans="1:9" x14ac:dyDescent="0.25">
      <c r="A185" s="3">
        <v>177</v>
      </c>
      <c r="B185" s="3">
        <v>7145</v>
      </c>
      <c r="C185" s="6" t="s">
        <v>144</v>
      </c>
      <c r="D185" s="44">
        <v>5680.73</v>
      </c>
      <c r="E185" s="44">
        <v>6416.28</v>
      </c>
      <c r="F185" s="45">
        <f t="shared" si="5"/>
        <v>-735.55000000000018</v>
      </c>
      <c r="G185" s="14">
        <f t="shared" si="4"/>
        <v>-0.11463807689190625</v>
      </c>
      <c r="H185" s="34"/>
      <c r="I185" s="16"/>
    </row>
    <row r="186" spans="1:9" ht="45" x14ac:dyDescent="0.25">
      <c r="A186" s="3">
        <v>178</v>
      </c>
      <c r="B186" s="3">
        <v>7146</v>
      </c>
      <c r="C186" s="6" t="s">
        <v>145</v>
      </c>
      <c r="D186" s="44">
        <v>1026.82</v>
      </c>
      <c r="E186" s="44">
        <v>2346.1999999999998</v>
      </c>
      <c r="F186" s="45">
        <f t="shared" si="5"/>
        <v>-1319.3799999999999</v>
      </c>
      <c r="G186" s="14">
        <f t="shared" si="4"/>
        <v>-0.56234762594834198</v>
      </c>
      <c r="H186" s="34" t="s">
        <v>392</v>
      </c>
      <c r="I186" s="16"/>
    </row>
    <row r="187" spans="1:9" x14ac:dyDescent="0.25">
      <c r="A187" s="3">
        <v>179</v>
      </c>
      <c r="B187" s="3">
        <v>7150</v>
      </c>
      <c r="C187" s="6" t="s">
        <v>146</v>
      </c>
      <c r="D187" s="44">
        <v>1006.69</v>
      </c>
      <c r="E187" s="44">
        <v>1151.9499999999998</v>
      </c>
      <c r="F187" s="45">
        <f t="shared" si="5"/>
        <v>-145.25999999999976</v>
      </c>
      <c r="G187" s="14">
        <f t="shared" si="4"/>
        <v>-0.12609922305655608</v>
      </c>
      <c r="H187" s="34"/>
      <c r="I187" s="16"/>
    </row>
    <row r="188" spans="1:9" ht="30" x14ac:dyDescent="0.25">
      <c r="A188" s="3">
        <v>180</v>
      </c>
      <c r="B188" s="3">
        <v>7151</v>
      </c>
      <c r="C188" s="6" t="s">
        <v>147</v>
      </c>
      <c r="D188" s="44">
        <v>19119.8</v>
      </c>
      <c r="E188" s="44">
        <v>4793.8999999999996</v>
      </c>
      <c r="F188" s="45">
        <f t="shared" si="5"/>
        <v>14325.9</v>
      </c>
      <c r="G188" s="14">
        <f t="shared" si="4"/>
        <v>2.9883602077640337</v>
      </c>
      <c r="H188" s="34" t="s">
        <v>393</v>
      </c>
      <c r="I188" s="16"/>
    </row>
    <row r="189" spans="1:9" x14ac:dyDescent="0.25">
      <c r="A189" s="3">
        <v>181</v>
      </c>
      <c r="B189" s="3">
        <v>7154</v>
      </c>
      <c r="C189" s="6" t="s">
        <v>148</v>
      </c>
      <c r="D189" s="44">
        <v>0</v>
      </c>
      <c r="E189" s="44">
        <v>0</v>
      </c>
      <c r="F189" s="45">
        <f t="shared" si="5"/>
        <v>0</v>
      </c>
      <c r="G189" s="14" t="str">
        <f t="shared" si="4"/>
        <v>-</v>
      </c>
      <c r="H189" s="34"/>
      <c r="I189" s="16"/>
    </row>
    <row r="190" spans="1:9" ht="45" x14ac:dyDescent="0.25">
      <c r="A190" s="3">
        <v>182</v>
      </c>
      <c r="B190" s="3">
        <v>7155</v>
      </c>
      <c r="C190" s="6" t="s">
        <v>149</v>
      </c>
      <c r="D190" s="44">
        <v>292.67</v>
      </c>
      <c r="E190" s="44">
        <v>93.86</v>
      </c>
      <c r="F190" s="45">
        <f t="shared" si="5"/>
        <v>198.81</v>
      </c>
      <c r="G190" s="14">
        <f t="shared" si="4"/>
        <v>2.1181546984871087</v>
      </c>
      <c r="H190" s="34" t="s">
        <v>394</v>
      </c>
      <c r="I190" s="16"/>
    </row>
    <row r="191" spans="1:9" x14ac:dyDescent="0.25">
      <c r="A191" s="3">
        <v>183</v>
      </c>
      <c r="B191" s="3">
        <v>7156</v>
      </c>
      <c r="C191" s="6" t="s">
        <v>150</v>
      </c>
      <c r="D191" s="44">
        <v>0</v>
      </c>
      <c r="E191" s="44">
        <v>0</v>
      </c>
      <c r="F191" s="45">
        <f t="shared" si="5"/>
        <v>0</v>
      </c>
      <c r="G191" s="14" t="str">
        <f t="shared" si="4"/>
        <v>-</v>
      </c>
      <c r="H191" s="34"/>
      <c r="I191" s="16"/>
    </row>
    <row r="192" spans="1:9" x14ac:dyDescent="0.25">
      <c r="A192" s="3">
        <v>184</v>
      </c>
      <c r="B192" s="3">
        <v>7245</v>
      </c>
      <c r="C192" s="6" t="s">
        <v>151</v>
      </c>
      <c r="D192" s="44">
        <v>2020.5000000000002</v>
      </c>
      <c r="E192" s="44">
        <v>2215.09</v>
      </c>
      <c r="F192" s="45">
        <f t="shared" si="5"/>
        <v>-194.58999999999992</v>
      </c>
      <c r="G192" s="14">
        <f t="shared" si="4"/>
        <v>-8.7847446379153857E-2</v>
      </c>
      <c r="H192" s="47"/>
      <c r="I192" s="16"/>
    </row>
    <row r="193" spans="1:9" x14ac:dyDescent="0.25">
      <c r="A193" s="3">
        <v>185</v>
      </c>
      <c r="B193" s="3">
        <v>7269</v>
      </c>
      <c r="C193" s="6" t="s">
        <v>152</v>
      </c>
      <c r="D193" s="44">
        <v>0</v>
      </c>
      <c r="E193" s="44">
        <v>0</v>
      </c>
      <c r="F193" s="45">
        <f t="shared" si="5"/>
        <v>0</v>
      </c>
      <c r="G193" s="14" t="str">
        <f t="shared" si="4"/>
        <v>-</v>
      </c>
      <c r="H193" s="34"/>
      <c r="I193" s="16"/>
    </row>
    <row r="194" spans="1:9" ht="45" x14ac:dyDescent="0.25">
      <c r="A194" s="3">
        <v>186</v>
      </c>
      <c r="B194" s="3">
        <v>7310</v>
      </c>
      <c r="C194" s="6" t="s">
        <v>153</v>
      </c>
      <c r="D194" s="44">
        <v>77711.25999999998</v>
      </c>
      <c r="E194" s="44">
        <v>47781.16</v>
      </c>
      <c r="F194" s="45">
        <f t="shared" si="5"/>
        <v>29930.099999999977</v>
      </c>
      <c r="G194" s="14">
        <f t="shared" si="4"/>
        <v>0.62639961022294088</v>
      </c>
      <c r="H194" s="34" t="s">
        <v>395</v>
      </c>
      <c r="I194" s="16"/>
    </row>
    <row r="195" spans="1:9" x14ac:dyDescent="0.25">
      <c r="A195" s="3">
        <v>187</v>
      </c>
      <c r="B195" s="3">
        <v>7320</v>
      </c>
      <c r="C195" s="6" t="s">
        <v>154</v>
      </c>
      <c r="D195" s="44">
        <v>580645.28999999992</v>
      </c>
      <c r="E195" s="44">
        <v>610891.65999999992</v>
      </c>
      <c r="F195" s="45">
        <f t="shared" si="5"/>
        <v>-30246.369999999995</v>
      </c>
      <c r="G195" s="14">
        <f t="shared" si="4"/>
        <v>-4.9511839791690722E-2</v>
      </c>
      <c r="H195" s="34"/>
      <c r="I195" s="16"/>
    </row>
    <row r="196" spans="1:9" x14ac:dyDescent="0.25">
      <c r="A196" s="3">
        <v>188</v>
      </c>
      <c r="B196" s="3">
        <v>7330</v>
      </c>
      <c r="C196" s="6" t="s">
        <v>155</v>
      </c>
      <c r="D196" s="44">
        <v>3188.0700000000006</v>
      </c>
      <c r="E196" s="44">
        <v>2709.33</v>
      </c>
      <c r="F196" s="45">
        <f t="shared" si="5"/>
        <v>478.74000000000069</v>
      </c>
      <c r="G196" s="14">
        <f t="shared" si="4"/>
        <v>0.17670051267287509</v>
      </c>
      <c r="H196" s="34"/>
      <c r="I196" s="16"/>
    </row>
    <row r="197" spans="1:9" ht="30" x14ac:dyDescent="0.25">
      <c r="A197" s="3">
        <v>189</v>
      </c>
      <c r="B197" s="3">
        <v>7425</v>
      </c>
      <c r="C197" s="6" t="s">
        <v>156</v>
      </c>
      <c r="D197" s="44">
        <v>6155.68</v>
      </c>
      <c r="E197" s="44">
        <v>1119.2499999999998</v>
      </c>
      <c r="F197" s="45">
        <f t="shared" si="5"/>
        <v>5036.43</v>
      </c>
      <c r="G197" s="14">
        <f t="shared" si="4"/>
        <v>4.4998257761894136</v>
      </c>
      <c r="H197" s="34" t="s">
        <v>270</v>
      </c>
      <c r="I197" s="16"/>
    </row>
    <row r="198" spans="1:9" x14ac:dyDescent="0.25">
      <c r="A198" s="3">
        <v>190</v>
      </c>
      <c r="B198" s="3">
        <v>7450</v>
      </c>
      <c r="C198" s="6" t="s">
        <v>157</v>
      </c>
      <c r="D198" s="44">
        <v>0</v>
      </c>
      <c r="E198" s="44">
        <v>137.99</v>
      </c>
      <c r="F198" s="45">
        <f t="shared" si="5"/>
        <v>-137.99</v>
      </c>
      <c r="G198" s="14" t="str">
        <f t="shared" si="4"/>
        <v>-</v>
      </c>
      <c r="H198" s="34"/>
      <c r="I198" s="16"/>
    </row>
    <row r="199" spans="1:9" ht="60" x14ac:dyDescent="0.25">
      <c r="A199" s="3">
        <v>191</v>
      </c>
      <c r="B199" s="3">
        <v>7454</v>
      </c>
      <c r="C199" s="6" t="s">
        <v>158</v>
      </c>
      <c r="D199" s="44">
        <v>60951.030000000006</v>
      </c>
      <c r="E199" s="44">
        <v>30062.009999999995</v>
      </c>
      <c r="F199" s="45">
        <f t="shared" si="5"/>
        <v>30889.020000000011</v>
      </c>
      <c r="G199" s="14">
        <f t="shared" si="4"/>
        <v>1.0275101365477564</v>
      </c>
      <c r="H199" s="34" t="s">
        <v>396</v>
      </c>
      <c r="I199" s="16"/>
    </row>
    <row r="200" spans="1:9" ht="30" x14ac:dyDescent="0.25">
      <c r="A200" s="3">
        <v>192</v>
      </c>
      <c r="B200" s="3">
        <v>7456</v>
      </c>
      <c r="C200" s="6" t="s">
        <v>159</v>
      </c>
      <c r="D200" s="44">
        <v>62.52</v>
      </c>
      <c r="E200" s="44">
        <v>-77.230000000000018</v>
      </c>
      <c r="F200" s="45">
        <f t="shared" si="5"/>
        <v>139.75000000000003</v>
      </c>
      <c r="G200" s="14">
        <f t="shared" si="4"/>
        <v>-1.8095299753981613</v>
      </c>
      <c r="H200" s="34" t="s">
        <v>397</v>
      </c>
      <c r="I200" s="16"/>
    </row>
    <row r="201" spans="1:9" x14ac:dyDescent="0.25">
      <c r="A201" s="3">
        <v>193</v>
      </c>
      <c r="B201" s="3">
        <v>7458</v>
      </c>
      <c r="C201" s="6" t="s">
        <v>206</v>
      </c>
      <c r="D201" s="44">
        <v>0</v>
      </c>
      <c r="E201" s="44">
        <v>0</v>
      </c>
      <c r="F201" s="45">
        <f t="shared" si="5"/>
        <v>0</v>
      </c>
      <c r="G201" s="14" t="str">
        <f t="shared" si="4"/>
        <v>-</v>
      </c>
      <c r="H201" s="34"/>
      <c r="I201" s="16"/>
    </row>
    <row r="202" spans="1:9" x14ac:dyDescent="0.25">
      <c r="A202" s="3">
        <v>194</v>
      </c>
      <c r="B202" s="3">
        <v>7460</v>
      </c>
      <c r="C202" s="6" t="s">
        <v>160</v>
      </c>
      <c r="D202" s="44">
        <v>151953.07</v>
      </c>
      <c r="E202" s="44">
        <v>0</v>
      </c>
      <c r="F202" s="45">
        <f t="shared" si="5"/>
        <v>151953.07</v>
      </c>
      <c r="G202" s="14" t="str">
        <f t="shared" ref="G202:G243" si="6">IF(D202&lt;&gt;0,IFERROR(F202/E202," "),"-")</f>
        <v xml:space="preserve"> </v>
      </c>
      <c r="H202" s="34"/>
      <c r="I202" s="16"/>
    </row>
    <row r="203" spans="1:9" x14ac:dyDescent="0.25">
      <c r="A203" s="3">
        <v>195</v>
      </c>
      <c r="B203" s="3">
        <v>7461</v>
      </c>
      <c r="C203" s="6" t="s">
        <v>161</v>
      </c>
      <c r="D203" s="44">
        <v>0</v>
      </c>
      <c r="E203" s="44">
        <v>0</v>
      </c>
      <c r="F203" s="45">
        <f t="shared" si="5"/>
        <v>0</v>
      </c>
      <c r="G203" s="14" t="str">
        <f t="shared" si="6"/>
        <v>-</v>
      </c>
      <c r="H203" s="34"/>
      <c r="I203" s="16"/>
    </row>
    <row r="204" spans="1:9" x14ac:dyDescent="0.25">
      <c r="A204" s="3">
        <v>196</v>
      </c>
      <c r="B204" s="3">
        <v>7478</v>
      </c>
      <c r="C204" s="6" t="s">
        <v>162</v>
      </c>
      <c r="D204" s="44">
        <v>144923.10999999999</v>
      </c>
      <c r="E204" s="44">
        <v>146338.40000000002</v>
      </c>
      <c r="F204" s="45">
        <f t="shared" ref="F204:F244" si="7">SUM(D204-E204)</f>
        <v>-1415.2900000000373</v>
      </c>
      <c r="G204" s="14">
        <f t="shared" si="6"/>
        <v>-9.6713507869433928E-3</v>
      </c>
      <c r="H204" s="34"/>
      <c r="I204" s="16"/>
    </row>
    <row r="205" spans="1:9" ht="45" x14ac:dyDescent="0.25">
      <c r="A205" s="3">
        <v>197</v>
      </c>
      <c r="B205" s="3">
        <v>7480</v>
      </c>
      <c r="C205" s="6" t="s">
        <v>163</v>
      </c>
      <c r="D205" s="44">
        <v>519.67999999999995</v>
      </c>
      <c r="E205" s="44">
        <v>310.21999999999997</v>
      </c>
      <c r="F205" s="45">
        <f t="shared" si="7"/>
        <v>209.45999999999998</v>
      </c>
      <c r="G205" s="14">
        <f t="shared" si="6"/>
        <v>0.67519824640577653</v>
      </c>
      <c r="H205" s="34" t="s">
        <v>398</v>
      </c>
      <c r="I205" s="16"/>
    </row>
    <row r="206" spans="1:9" ht="30" x14ac:dyDescent="0.25">
      <c r="A206" s="3">
        <v>198</v>
      </c>
      <c r="B206" s="3">
        <v>7482</v>
      </c>
      <c r="C206" s="6" t="s">
        <v>164</v>
      </c>
      <c r="D206" s="44">
        <v>20642.790000000005</v>
      </c>
      <c r="E206" s="44">
        <v>16740.210000000006</v>
      </c>
      <c r="F206" s="45">
        <f t="shared" si="7"/>
        <v>3902.5799999999981</v>
      </c>
      <c r="G206" s="14">
        <f t="shared" si="6"/>
        <v>0.23312610773699952</v>
      </c>
      <c r="H206" s="34" t="s">
        <v>272</v>
      </c>
      <c r="I206" s="16"/>
    </row>
    <row r="207" spans="1:9" x14ac:dyDescent="0.25">
      <c r="A207" s="3">
        <v>199</v>
      </c>
      <c r="B207" s="3">
        <v>7484</v>
      </c>
      <c r="C207" s="6" t="s">
        <v>165</v>
      </c>
      <c r="D207" s="44">
        <v>0</v>
      </c>
      <c r="E207" s="44">
        <v>0</v>
      </c>
      <c r="F207" s="45">
        <f t="shared" si="7"/>
        <v>0</v>
      </c>
      <c r="G207" s="14" t="str">
        <f t="shared" si="6"/>
        <v>-</v>
      </c>
      <c r="H207" s="34"/>
      <c r="I207" s="16"/>
    </row>
    <row r="208" spans="1:9" ht="45" x14ac:dyDescent="0.25">
      <c r="A208" s="3">
        <v>200</v>
      </c>
      <c r="B208" s="3">
        <v>7486</v>
      </c>
      <c r="C208" s="6" t="s">
        <v>166</v>
      </c>
      <c r="D208" s="44">
        <v>18021.14</v>
      </c>
      <c r="E208" s="44">
        <v>27194.829999999998</v>
      </c>
      <c r="F208" s="45">
        <f t="shared" si="7"/>
        <v>-9173.6899999999987</v>
      </c>
      <c r="G208" s="14">
        <f t="shared" si="6"/>
        <v>-0.33733213261491246</v>
      </c>
      <c r="H208" s="34" t="s">
        <v>273</v>
      </c>
      <c r="I208" s="16"/>
    </row>
    <row r="209" spans="1:9" x14ac:dyDescent="0.25">
      <c r="A209" s="3">
        <v>201</v>
      </c>
      <c r="B209" s="3">
        <v>7500</v>
      </c>
      <c r="C209" s="6" t="s">
        <v>167</v>
      </c>
      <c r="D209" s="44">
        <v>118353.89999999997</v>
      </c>
      <c r="E209" s="44">
        <v>105238.08000000005</v>
      </c>
      <c r="F209" s="45">
        <f t="shared" si="7"/>
        <v>13115.81999999992</v>
      </c>
      <c r="G209" s="14">
        <f t="shared" si="6"/>
        <v>0.12462998184687438</v>
      </c>
      <c r="H209" s="34"/>
      <c r="I209" s="16"/>
    </row>
    <row r="210" spans="1:9" ht="45" x14ac:dyDescent="0.25">
      <c r="A210" s="3">
        <v>202</v>
      </c>
      <c r="B210" s="3">
        <v>7510</v>
      </c>
      <c r="C210" s="6" t="s">
        <v>168</v>
      </c>
      <c r="D210" s="44">
        <v>802.15000000000009</v>
      </c>
      <c r="E210" s="44">
        <v>4243.8700000000008</v>
      </c>
      <c r="F210" s="45">
        <f t="shared" si="7"/>
        <v>-3441.7200000000007</v>
      </c>
      <c r="G210" s="14">
        <f t="shared" si="6"/>
        <v>-0.81098619891749746</v>
      </c>
      <c r="H210" s="34" t="s">
        <v>399</v>
      </c>
      <c r="I210" s="16"/>
    </row>
    <row r="211" spans="1:9" ht="30" x14ac:dyDescent="0.25">
      <c r="A211" s="3">
        <v>203</v>
      </c>
      <c r="B211" s="3">
        <v>7580</v>
      </c>
      <c r="C211" s="6" t="s">
        <v>169</v>
      </c>
      <c r="D211" s="44">
        <v>29340.99</v>
      </c>
      <c r="E211" s="44">
        <v>79372.23000000001</v>
      </c>
      <c r="F211" s="45">
        <f t="shared" si="7"/>
        <v>-50031.240000000005</v>
      </c>
      <c r="G211" s="14">
        <f t="shared" si="6"/>
        <v>-0.63033683191211831</v>
      </c>
      <c r="H211" s="34" t="s">
        <v>312</v>
      </c>
      <c r="I211" s="16"/>
    </row>
    <row r="212" spans="1:9" x14ac:dyDescent="0.25">
      <c r="A212" s="3">
        <v>204</v>
      </c>
      <c r="B212" s="3">
        <v>7600</v>
      </c>
      <c r="C212" s="6" t="s">
        <v>170</v>
      </c>
      <c r="D212" s="44">
        <v>666547.30000000005</v>
      </c>
      <c r="E212" s="44">
        <v>718651.34000000008</v>
      </c>
      <c r="F212" s="45">
        <f t="shared" si="7"/>
        <v>-52104.040000000037</v>
      </c>
      <c r="G212" s="14">
        <f t="shared" si="6"/>
        <v>-7.25025295298274E-2</v>
      </c>
      <c r="H212" s="34"/>
      <c r="I212" s="16"/>
    </row>
    <row r="213" spans="1:9" ht="45" x14ac:dyDescent="0.25">
      <c r="A213" s="3">
        <v>205</v>
      </c>
      <c r="B213" s="3">
        <v>7601</v>
      </c>
      <c r="C213" s="6" t="s">
        <v>171</v>
      </c>
      <c r="D213" s="44">
        <v>467824.57999999984</v>
      </c>
      <c r="E213" s="44">
        <v>370751.7300000001</v>
      </c>
      <c r="F213" s="45">
        <f t="shared" si="7"/>
        <v>97072.849999999744</v>
      </c>
      <c r="G213" s="14">
        <f t="shared" si="6"/>
        <v>0.26182709922890912</v>
      </c>
      <c r="H213" s="34" t="s">
        <v>400</v>
      </c>
      <c r="I213" s="16"/>
    </row>
    <row r="214" spans="1:9" ht="30" x14ac:dyDescent="0.25">
      <c r="A214" s="3">
        <v>206</v>
      </c>
      <c r="B214" s="3">
        <v>7603</v>
      </c>
      <c r="C214" s="6" t="s">
        <v>172</v>
      </c>
      <c r="D214" s="44">
        <v>914.58</v>
      </c>
      <c r="E214" s="44">
        <v>4056.4500000000003</v>
      </c>
      <c r="F214" s="45">
        <f t="shared" si="7"/>
        <v>-3141.8700000000003</v>
      </c>
      <c r="G214" s="14">
        <f t="shared" si="6"/>
        <v>-0.77453684872240514</v>
      </c>
      <c r="H214" s="34" t="s">
        <v>401</v>
      </c>
      <c r="I214" s="16"/>
    </row>
    <row r="215" spans="1:9" ht="60" x14ac:dyDescent="0.25">
      <c r="A215" s="3">
        <v>207</v>
      </c>
      <c r="B215" s="3">
        <v>7605</v>
      </c>
      <c r="C215" s="6" t="s">
        <v>173</v>
      </c>
      <c r="D215" s="44">
        <v>15905.160000000002</v>
      </c>
      <c r="E215" s="44">
        <v>28579.37</v>
      </c>
      <c r="F215" s="45">
        <f t="shared" si="7"/>
        <v>-12674.209999999997</v>
      </c>
      <c r="G215" s="14">
        <f t="shared" si="6"/>
        <v>-0.44347408637769126</v>
      </c>
      <c r="H215" s="34" t="s">
        <v>402</v>
      </c>
      <c r="I215" s="16"/>
    </row>
    <row r="216" spans="1:9" x14ac:dyDescent="0.25">
      <c r="A216" s="3">
        <v>208</v>
      </c>
      <c r="B216" s="3">
        <v>7610</v>
      </c>
      <c r="C216" s="6" t="s">
        <v>174</v>
      </c>
      <c r="D216" s="44">
        <v>109427.74</v>
      </c>
      <c r="E216" s="44">
        <v>105313.15999999997</v>
      </c>
      <c r="F216" s="45">
        <f t="shared" si="7"/>
        <v>4114.5800000000309</v>
      </c>
      <c r="G216" s="14">
        <f t="shared" si="6"/>
        <v>3.906995099188014E-2</v>
      </c>
      <c r="H216" s="34"/>
      <c r="I216" s="16"/>
    </row>
    <row r="217" spans="1:9" x14ac:dyDescent="0.25">
      <c r="A217" s="3">
        <v>209</v>
      </c>
      <c r="B217" s="3">
        <v>7611</v>
      </c>
      <c r="C217" s="6" t="s">
        <v>175</v>
      </c>
      <c r="D217" s="44">
        <v>0</v>
      </c>
      <c r="E217" s="44">
        <v>6627.9000000000005</v>
      </c>
      <c r="F217" s="45">
        <f t="shared" si="7"/>
        <v>-6627.9000000000005</v>
      </c>
      <c r="G217" s="14" t="str">
        <f t="shared" si="6"/>
        <v>-</v>
      </c>
      <c r="H217" s="34"/>
      <c r="I217" s="16"/>
    </row>
    <row r="218" spans="1:9" ht="30" x14ac:dyDescent="0.25">
      <c r="A218" s="3">
        <v>210</v>
      </c>
      <c r="B218" s="3">
        <v>7615</v>
      </c>
      <c r="C218" s="6" t="s">
        <v>176</v>
      </c>
      <c r="D218" s="44">
        <v>14955.980000000001</v>
      </c>
      <c r="E218" s="44">
        <v>41431.43</v>
      </c>
      <c r="F218" s="45">
        <f t="shared" si="7"/>
        <v>-26475.449999999997</v>
      </c>
      <c r="G218" s="14">
        <f t="shared" si="6"/>
        <v>-0.63901849393081522</v>
      </c>
      <c r="H218" s="34" t="s">
        <v>403</v>
      </c>
      <c r="I218" s="16"/>
    </row>
    <row r="219" spans="1:9" x14ac:dyDescent="0.25">
      <c r="A219" s="3">
        <v>211</v>
      </c>
      <c r="B219" s="3">
        <v>7711</v>
      </c>
      <c r="C219" s="6" t="s">
        <v>238</v>
      </c>
      <c r="D219" s="44">
        <v>0</v>
      </c>
      <c r="E219" s="44">
        <v>0</v>
      </c>
      <c r="F219" s="45">
        <f t="shared" si="7"/>
        <v>0</v>
      </c>
      <c r="G219" s="14" t="str">
        <f t="shared" si="6"/>
        <v>-</v>
      </c>
      <c r="H219" s="34"/>
      <c r="I219" s="16"/>
    </row>
    <row r="220" spans="1:9" ht="45" x14ac:dyDescent="0.25">
      <c r="A220" s="3">
        <v>212</v>
      </c>
      <c r="B220" s="3">
        <v>7811</v>
      </c>
      <c r="C220" s="6" t="s">
        <v>177</v>
      </c>
      <c r="D220" s="44">
        <v>5160.45</v>
      </c>
      <c r="E220" s="44">
        <v>7279.5000000000009</v>
      </c>
      <c r="F220" s="45">
        <f t="shared" si="7"/>
        <v>-2119.0500000000011</v>
      </c>
      <c r="G220" s="14">
        <f t="shared" si="6"/>
        <v>-0.29109828971770052</v>
      </c>
      <c r="H220" s="34" t="s">
        <v>404</v>
      </c>
      <c r="I220" s="16"/>
    </row>
    <row r="221" spans="1:9" x14ac:dyDescent="0.25">
      <c r="A221" s="3">
        <v>213</v>
      </c>
      <c r="B221" s="3">
        <v>8000</v>
      </c>
      <c r="C221" s="6" t="s">
        <v>178</v>
      </c>
      <c r="D221" s="44">
        <v>328825.73</v>
      </c>
      <c r="E221" s="44">
        <v>330735.45000000013</v>
      </c>
      <c r="F221" s="45">
        <f t="shared" si="7"/>
        <v>-1909.7200000001467</v>
      </c>
      <c r="G221" s="14">
        <f t="shared" si="6"/>
        <v>-5.7741617960824759E-3</v>
      </c>
      <c r="H221" s="34"/>
      <c r="I221" s="16"/>
    </row>
    <row r="222" spans="1:9" x14ac:dyDescent="0.25">
      <c r="A222" s="3">
        <v>214</v>
      </c>
      <c r="B222" s="3">
        <v>8084</v>
      </c>
      <c r="C222" s="6" t="s">
        <v>239</v>
      </c>
      <c r="D222" s="44">
        <v>0</v>
      </c>
      <c r="E222" s="44">
        <v>0</v>
      </c>
      <c r="F222" s="45">
        <f t="shared" si="7"/>
        <v>0</v>
      </c>
      <c r="G222" s="14" t="str">
        <f t="shared" si="6"/>
        <v>-</v>
      </c>
      <c r="H222" s="65"/>
      <c r="I222" s="16"/>
    </row>
    <row r="223" spans="1:9" x14ac:dyDescent="0.25">
      <c r="A223" s="3">
        <v>215</v>
      </c>
      <c r="B223" s="3">
        <v>8087</v>
      </c>
      <c r="C223" s="6"/>
      <c r="D223" s="44">
        <v>0</v>
      </c>
      <c r="E223" s="44">
        <v>0</v>
      </c>
      <c r="F223" s="45">
        <f t="shared" si="7"/>
        <v>0</v>
      </c>
      <c r="G223" s="14" t="str">
        <f t="shared" si="6"/>
        <v>-</v>
      </c>
      <c r="H223" s="34"/>
      <c r="I223" s="16"/>
    </row>
    <row r="224" spans="1:9" ht="75" x14ac:dyDescent="0.25">
      <c r="A224" s="3">
        <v>216</v>
      </c>
      <c r="B224" s="3">
        <v>8142</v>
      </c>
      <c r="C224" s="6" t="s">
        <v>179</v>
      </c>
      <c r="D224" s="44">
        <v>362449.86</v>
      </c>
      <c r="E224" s="44">
        <v>477022.07</v>
      </c>
      <c r="F224" s="45">
        <f t="shared" si="7"/>
        <v>-114572.21000000002</v>
      </c>
      <c r="G224" s="14">
        <f t="shared" si="6"/>
        <v>-0.24018219953638628</v>
      </c>
      <c r="H224" s="34" t="s">
        <v>336</v>
      </c>
      <c r="I224" s="16"/>
    </row>
    <row r="225" spans="1:9" ht="30" x14ac:dyDescent="0.25">
      <c r="A225" s="3">
        <v>217</v>
      </c>
      <c r="B225" s="3">
        <v>8312</v>
      </c>
      <c r="C225" s="6" t="s">
        <v>180</v>
      </c>
      <c r="D225" s="44">
        <v>1658.2499999999998</v>
      </c>
      <c r="E225" s="44">
        <v>3108.4399999999996</v>
      </c>
      <c r="F225" s="45">
        <f t="shared" si="7"/>
        <v>-1450.1899999999998</v>
      </c>
      <c r="G225" s="14">
        <f t="shared" si="6"/>
        <v>-0.46653305194888756</v>
      </c>
      <c r="H225" s="34" t="s">
        <v>337</v>
      </c>
      <c r="I225" s="16"/>
    </row>
    <row r="226" spans="1:9" ht="30" x14ac:dyDescent="0.25">
      <c r="A226" s="3">
        <v>218</v>
      </c>
      <c r="B226" s="3">
        <v>8316</v>
      </c>
      <c r="C226" s="6" t="s">
        <v>181</v>
      </c>
      <c r="D226" s="44">
        <v>2982</v>
      </c>
      <c r="E226" s="44">
        <v>6269.8100000000013</v>
      </c>
      <c r="F226" s="45">
        <f t="shared" si="7"/>
        <v>-3287.8100000000013</v>
      </c>
      <c r="G226" s="14">
        <f t="shared" si="6"/>
        <v>-0.52438750137563983</v>
      </c>
      <c r="H226" s="34" t="s">
        <v>338</v>
      </c>
      <c r="I226" s="16"/>
    </row>
    <row r="227" spans="1:9" x14ac:dyDescent="0.25">
      <c r="A227" s="3">
        <v>219</v>
      </c>
      <c r="B227" s="3">
        <v>8500</v>
      </c>
      <c r="C227" s="6" t="s">
        <v>182</v>
      </c>
      <c r="D227" s="44">
        <v>-90</v>
      </c>
      <c r="E227" s="44">
        <v>0</v>
      </c>
      <c r="F227" s="45">
        <f t="shared" si="7"/>
        <v>-90</v>
      </c>
      <c r="G227" s="14" t="str">
        <f t="shared" si="6"/>
        <v xml:space="preserve"> </v>
      </c>
      <c r="H227" s="34"/>
      <c r="I227" s="16"/>
    </row>
    <row r="228" spans="1:9" ht="60" x14ac:dyDescent="0.25">
      <c r="A228" s="3">
        <v>220</v>
      </c>
      <c r="B228" s="3">
        <v>8502</v>
      </c>
      <c r="C228" s="6" t="s">
        <v>183</v>
      </c>
      <c r="D228" s="44">
        <v>-87463.219999999958</v>
      </c>
      <c r="E228" s="44">
        <v>-36009.130000000012</v>
      </c>
      <c r="F228" s="45">
        <f t="shared" si="7"/>
        <v>-51454.089999999946</v>
      </c>
      <c r="G228" s="14">
        <f t="shared" si="6"/>
        <v>1.4289178883244313</v>
      </c>
      <c r="H228" s="34" t="s">
        <v>405</v>
      </c>
      <c r="I228" s="16"/>
    </row>
    <row r="229" spans="1:9" x14ac:dyDescent="0.25">
      <c r="A229" s="3">
        <v>221</v>
      </c>
      <c r="B229" s="3">
        <v>8505</v>
      </c>
      <c r="C229" s="6" t="s">
        <v>184</v>
      </c>
      <c r="D229" s="44">
        <v>-1286191.8800000004</v>
      </c>
      <c r="E229" s="44">
        <v>-1411703.0199999998</v>
      </c>
      <c r="F229" s="45">
        <f t="shared" si="7"/>
        <v>125511.13999999943</v>
      </c>
      <c r="G229" s="14">
        <f t="shared" si="6"/>
        <v>-8.8907608910547956E-2</v>
      </c>
      <c r="H229" s="34"/>
      <c r="I229" s="16"/>
    </row>
    <row r="230" spans="1:9" x14ac:dyDescent="0.25">
      <c r="A230" s="3">
        <v>222</v>
      </c>
      <c r="B230" s="3">
        <v>8507</v>
      </c>
      <c r="C230" s="6" t="s">
        <v>185</v>
      </c>
      <c r="D230" s="44">
        <v>-84911.38999999997</v>
      </c>
      <c r="E230" s="44">
        <v>0</v>
      </c>
      <c r="F230" s="45">
        <f t="shared" si="7"/>
        <v>-84911.38999999997</v>
      </c>
      <c r="G230" s="14" t="str">
        <f t="shared" si="6"/>
        <v xml:space="preserve"> </v>
      </c>
      <c r="H230" s="34"/>
      <c r="I230" s="16"/>
    </row>
    <row r="231" spans="1:9" x14ac:dyDescent="0.25">
      <c r="A231" s="3">
        <v>223</v>
      </c>
      <c r="B231" s="3">
        <v>8589</v>
      </c>
      <c r="C231" s="6" t="s">
        <v>186</v>
      </c>
      <c r="D231" s="44">
        <v>-328825.73000000004</v>
      </c>
      <c r="E231" s="44">
        <v>-330735.45000000007</v>
      </c>
      <c r="F231" s="45">
        <f t="shared" si="7"/>
        <v>1909.7200000000303</v>
      </c>
      <c r="G231" s="14">
        <f t="shared" si="6"/>
        <v>-5.7741617960821254E-3</v>
      </c>
      <c r="H231" s="34"/>
      <c r="I231" s="28"/>
    </row>
    <row r="232" spans="1:9" x14ac:dyDescent="0.25">
      <c r="A232" s="3">
        <v>224</v>
      </c>
      <c r="B232" s="3">
        <v>9012</v>
      </c>
      <c r="C232" s="6" t="s">
        <v>240</v>
      </c>
      <c r="D232" s="44">
        <v>0</v>
      </c>
      <c r="E232" s="44">
        <v>0</v>
      </c>
      <c r="F232" s="45">
        <f t="shared" si="7"/>
        <v>0</v>
      </c>
      <c r="G232" s="14" t="str">
        <f t="shared" si="6"/>
        <v>-</v>
      </c>
      <c r="H232" s="34"/>
      <c r="I232" s="28"/>
    </row>
    <row r="233" spans="1:9" x14ac:dyDescent="0.25">
      <c r="A233" s="3">
        <v>225</v>
      </c>
      <c r="B233" s="3">
        <v>9031</v>
      </c>
      <c r="C233" s="6" t="s">
        <v>207</v>
      </c>
      <c r="D233" s="44">
        <v>0</v>
      </c>
      <c r="E233" s="44">
        <v>0</v>
      </c>
      <c r="F233" s="45">
        <f t="shared" si="7"/>
        <v>0</v>
      </c>
      <c r="G233" s="14" t="str">
        <f t="shared" si="6"/>
        <v>-</v>
      </c>
      <c r="H233" s="34"/>
      <c r="I233" s="28"/>
    </row>
    <row r="234" spans="1:9" ht="45" x14ac:dyDescent="0.25">
      <c r="A234" s="3">
        <v>226</v>
      </c>
      <c r="B234" s="3">
        <v>9040</v>
      </c>
      <c r="C234" s="6" t="s">
        <v>187</v>
      </c>
      <c r="D234" s="44">
        <v>30130.14</v>
      </c>
      <c r="E234" s="44">
        <v>68175.28</v>
      </c>
      <c r="F234" s="45">
        <f t="shared" si="7"/>
        <v>-38045.14</v>
      </c>
      <c r="G234" s="14">
        <f t="shared" si="6"/>
        <v>-0.55804889983583494</v>
      </c>
      <c r="H234" s="34" t="s">
        <v>406</v>
      </c>
      <c r="I234" s="28"/>
    </row>
    <row r="235" spans="1:9" x14ac:dyDescent="0.25">
      <c r="A235" s="3">
        <v>227</v>
      </c>
      <c r="B235" s="3">
        <v>9045</v>
      </c>
      <c r="C235" s="6" t="s">
        <v>188</v>
      </c>
      <c r="D235" s="44">
        <v>21570</v>
      </c>
      <c r="E235" s="44">
        <v>0</v>
      </c>
      <c r="F235" s="45">
        <f t="shared" si="7"/>
        <v>21570</v>
      </c>
      <c r="G235" s="14" t="str">
        <f t="shared" si="6"/>
        <v xml:space="preserve"> </v>
      </c>
      <c r="H235" s="34"/>
      <c r="I235" s="28"/>
    </row>
    <row r="236" spans="1:9" x14ac:dyDescent="0.25">
      <c r="A236" s="3">
        <v>228</v>
      </c>
      <c r="B236" s="3">
        <v>9050</v>
      </c>
      <c r="C236" s="6" t="s">
        <v>208</v>
      </c>
      <c r="D236" s="44">
        <v>0</v>
      </c>
      <c r="E236" s="44">
        <v>0</v>
      </c>
      <c r="F236" s="45">
        <f t="shared" si="7"/>
        <v>0</v>
      </c>
      <c r="G236" s="14" t="str">
        <f t="shared" si="6"/>
        <v>-</v>
      </c>
      <c r="H236" s="34"/>
      <c r="I236" s="28"/>
    </row>
    <row r="237" spans="1:9" ht="60" x14ac:dyDescent="0.25">
      <c r="A237" s="3">
        <v>229</v>
      </c>
      <c r="B237" s="3">
        <v>9051</v>
      </c>
      <c r="C237" s="6" t="s">
        <v>189</v>
      </c>
      <c r="D237" s="44">
        <v>532086.83000000007</v>
      </c>
      <c r="E237" s="44">
        <v>810065.84</v>
      </c>
      <c r="F237" s="45">
        <f t="shared" si="7"/>
        <v>-277979.00999999989</v>
      </c>
      <c r="G237" s="14">
        <f t="shared" si="6"/>
        <v>-0.34315606988192454</v>
      </c>
      <c r="H237" s="34" t="s">
        <v>407</v>
      </c>
      <c r="I237" s="28"/>
    </row>
    <row r="238" spans="1:9" x14ac:dyDescent="0.25">
      <c r="A238" s="3">
        <v>230</v>
      </c>
      <c r="B238" s="3">
        <v>9074</v>
      </c>
      <c r="C238" s="6" t="s">
        <v>190</v>
      </c>
      <c r="D238" s="44">
        <v>30544</v>
      </c>
      <c r="E238" s="44">
        <v>0</v>
      </c>
      <c r="F238" s="45">
        <f t="shared" si="7"/>
        <v>30544</v>
      </c>
      <c r="G238" s="14" t="str">
        <f t="shared" si="6"/>
        <v xml:space="preserve"> </v>
      </c>
      <c r="H238" s="34"/>
      <c r="I238" s="28"/>
    </row>
    <row r="239" spans="1:9" x14ac:dyDescent="0.25">
      <c r="A239" s="3">
        <v>231</v>
      </c>
      <c r="B239" s="3">
        <v>9199</v>
      </c>
      <c r="C239" s="6" t="s">
        <v>241</v>
      </c>
      <c r="D239" s="44">
        <v>0</v>
      </c>
      <c r="E239" s="44">
        <v>0</v>
      </c>
      <c r="F239" s="45">
        <f t="shared" si="7"/>
        <v>0</v>
      </c>
      <c r="G239" s="14" t="str">
        <f t="shared" si="6"/>
        <v>-</v>
      </c>
      <c r="H239" s="34"/>
      <c r="I239" s="28"/>
    </row>
    <row r="240" spans="1:9" x14ac:dyDescent="0.25">
      <c r="A240" s="3">
        <v>232</v>
      </c>
      <c r="B240" s="3">
        <v>9712</v>
      </c>
      <c r="C240" s="6" t="s">
        <v>191</v>
      </c>
      <c r="D240" s="44">
        <v>37500</v>
      </c>
      <c r="E240" s="44">
        <v>37500</v>
      </c>
      <c r="F240" s="45">
        <f t="shared" si="7"/>
        <v>0</v>
      </c>
      <c r="G240" s="14">
        <f t="shared" si="6"/>
        <v>0</v>
      </c>
      <c r="H240" s="34"/>
      <c r="I240" s="28"/>
    </row>
    <row r="241" spans="1:9" x14ac:dyDescent="0.25">
      <c r="A241" s="3">
        <v>233</v>
      </c>
      <c r="B241" s="3">
        <v>9728</v>
      </c>
      <c r="C241" s="6"/>
      <c r="D241" s="44">
        <v>0</v>
      </c>
      <c r="E241" s="44">
        <v>0</v>
      </c>
      <c r="F241" s="45">
        <f t="shared" si="7"/>
        <v>0</v>
      </c>
      <c r="G241" s="14" t="str">
        <f t="shared" si="6"/>
        <v>-</v>
      </c>
      <c r="H241" s="34"/>
      <c r="I241" s="28"/>
    </row>
    <row r="242" spans="1:9" ht="30" x14ac:dyDescent="0.25">
      <c r="A242" s="3">
        <v>234</v>
      </c>
      <c r="B242" s="3">
        <v>9739</v>
      </c>
      <c r="C242" s="6" t="s">
        <v>192</v>
      </c>
      <c r="D242" s="44">
        <v>850000</v>
      </c>
      <c r="E242" s="44">
        <v>1700000</v>
      </c>
      <c r="F242" s="45">
        <f t="shared" si="7"/>
        <v>-850000</v>
      </c>
      <c r="G242" s="14">
        <f t="shared" si="6"/>
        <v>-0.5</v>
      </c>
      <c r="H242" s="34" t="s">
        <v>408</v>
      </c>
      <c r="I242" s="28"/>
    </row>
    <row r="243" spans="1:9" x14ac:dyDescent="0.25">
      <c r="A243" s="3">
        <v>235</v>
      </c>
      <c r="B243" s="3">
        <v>9845</v>
      </c>
      <c r="C243" s="6" t="s">
        <v>193</v>
      </c>
      <c r="D243" s="44">
        <v>1509967</v>
      </c>
      <c r="E243" s="44">
        <v>1367796</v>
      </c>
      <c r="F243" s="45">
        <f t="shared" si="7"/>
        <v>142171</v>
      </c>
      <c r="G243" s="14">
        <f t="shared" si="6"/>
        <v>0.10394166966418969</v>
      </c>
      <c r="H243" s="34"/>
      <c r="I243" s="28"/>
    </row>
    <row r="244" spans="1:9" x14ac:dyDescent="0.25">
      <c r="A244" s="3">
        <v>236</v>
      </c>
      <c r="B244" s="48">
        <v>9700</v>
      </c>
      <c r="C244" s="57" t="s">
        <v>409</v>
      </c>
      <c r="D244" s="44">
        <v>21271435</v>
      </c>
      <c r="E244" s="44">
        <v>20192004</v>
      </c>
      <c r="F244" s="45">
        <f t="shared" si="7"/>
        <v>1079431</v>
      </c>
      <c r="G244" s="14">
        <f t="shared" ref="G244" si="8">IF(D244&lt;&gt;0,IFERROR(F244/E244," "),"-")</f>
        <v>5.3458339251517578E-2</v>
      </c>
      <c r="H244" s="34"/>
      <c r="I244" s="26"/>
    </row>
    <row r="245" spans="1:9" ht="30" x14ac:dyDescent="0.25">
      <c r="A245" s="3">
        <v>237</v>
      </c>
      <c r="B245" s="48">
        <v>9720</v>
      </c>
      <c r="C245" s="57" t="s">
        <v>410</v>
      </c>
      <c r="D245" s="44">
        <v>1541416</v>
      </c>
      <c r="E245" s="44">
        <v>1976736</v>
      </c>
      <c r="F245" s="45">
        <f t="shared" ref="F245" si="9">SUM(D245-E245)</f>
        <v>-435320</v>
      </c>
      <c r="G245" s="14">
        <f t="shared" ref="G245" si="10">IF(D245&lt;&gt;0,IFERROR(F245/E245," "),"-")</f>
        <v>-0.22022161785893513</v>
      </c>
      <c r="H245" s="34" t="s">
        <v>411</v>
      </c>
      <c r="I245" s="26"/>
    </row>
    <row r="246" spans="1:9" ht="30" x14ac:dyDescent="0.25">
      <c r="A246" s="3">
        <v>238</v>
      </c>
      <c r="B246" s="48">
        <v>9728</v>
      </c>
      <c r="C246" s="57" t="s">
        <v>412</v>
      </c>
      <c r="D246" s="44">
        <v>1150750</v>
      </c>
      <c r="E246" s="44">
        <v>602536</v>
      </c>
      <c r="F246" s="45">
        <f t="shared" ref="F246:F248" si="11">SUM(D246-E246)</f>
        <v>548214</v>
      </c>
      <c r="G246" s="14">
        <f t="shared" ref="G246:G248" si="12">IF(D246&lt;&gt;0,IFERROR(F246/E246," "),"-")</f>
        <v>0.90984439104053538</v>
      </c>
      <c r="H246" s="34" t="s">
        <v>426</v>
      </c>
      <c r="I246" s="26"/>
    </row>
    <row r="247" spans="1:9" hidden="1" x14ac:dyDescent="0.25">
      <c r="A247" s="3">
        <v>239</v>
      </c>
      <c r="B247" s="48">
        <v>9744</v>
      </c>
      <c r="C247" s="57"/>
      <c r="D247" s="44"/>
      <c r="E247" s="44"/>
      <c r="F247" s="45">
        <f t="shared" si="11"/>
        <v>0</v>
      </c>
      <c r="G247" s="14" t="str">
        <f t="shared" si="12"/>
        <v>-</v>
      </c>
      <c r="H247" s="34"/>
      <c r="I247" s="26"/>
    </row>
    <row r="248" spans="1:9" ht="30" x14ac:dyDescent="0.25">
      <c r="A248" s="3">
        <v>240</v>
      </c>
      <c r="B248" s="48">
        <v>9747</v>
      </c>
      <c r="C248" s="61" t="s">
        <v>425</v>
      </c>
      <c r="D248" s="44">
        <v>42000000</v>
      </c>
      <c r="E248" s="44">
        <v>29200000</v>
      </c>
      <c r="F248" s="45">
        <f t="shared" si="11"/>
        <v>12800000</v>
      </c>
      <c r="G248" s="14">
        <f t="shared" si="12"/>
        <v>0.43835616438356162</v>
      </c>
      <c r="H248" s="34" t="s">
        <v>427</v>
      </c>
    </row>
    <row r="249" spans="1:9" ht="30" x14ac:dyDescent="0.25">
      <c r="A249" s="3">
        <v>241</v>
      </c>
      <c r="B249" s="48">
        <v>9750</v>
      </c>
      <c r="C249" s="48" t="s">
        <v>413</v>
      </c>
      <c r="D249" s="44">
        <v>29443158.579999998</v>
      </c>
      <c r="E249" s="44">
        <v>20720390.109999999</v>
      </c>
      <c r="F249" s="45">
        <f t="shared" ref="F249" si="13">SUM(D249-E249)</f>
        <v>8722768.4699999988</v>
      </c>
      <c r="G249" s="14">
        <f t="shared" ref="G249" si="14">IF(D249&lt;&gt;0,IFERROR(F249/E249," "),"-")</f>
        <v>0.42097510827222545</v>
      </c>
      <c r="H249" s="34" t="s">
        <v>414</v>
      </c>
    </row>
    <row r="250" spans="1:9" x14ac:dyDescent="0.25">
      <c r="A250" s="3">
        <v>242</v>
      </c>
      <c r="B250" s="48">
        <v>9751</v>
      </c>
      <c r="C250" s="48" t="s">
        <v>415</v>
      </c>
      <c r="D250" s="44">
        <v>4002993.73</v>
      </c>
      <c r="E250" s="44">
        <v>3894997.24</v>
      </c>
      <c r="F250" s="45">
        <f t="shared" ref="F250" si="15">SUM(D250-E250)</f>
        <v>107996.48999999976</v>
      </c>
      <c r="G250" s="14">
        <f t="shared" ref="G250" si="16">IF(D250&lt;&gt;0,IFERROR(F250/E250," "),"-")</f>
        <v>2.7726974717958916E-2</v>
      </c>
      <c r="H250" s="34"/>
    </row>
    <row r="251" spans="1:9" hidden="1" x14ac:dyDescent="0.25">
      <c r="A251" s="3">
        <v>243</v>
      </c>
      <c r="B251" s="48">
        <v>9762</v>
      </c>
      <c r="C251" s="48"/>
      <c r="D251" s="44"/>
      <c r="E251" s="44"/>
      <c r="F251" s="45"/>
      <c r="G251" s="14"/>
      <c r="H251" s="34"/>
    </row>
    <row r="252" spans="1:9" ht="45" x14ac:dyDescent="0.25">
      <c r="A252" s="3">
        <v>244</v>
      </c>
      <c r="B252" s="48">
        <v>9769</v>
      </c>
      <c r="C252" s="48" t="s">
        <v>416</v>
      </c>
      <c r="D252" s="44">
        <v>50510007.729999997</v>
      </c>
      <c r="E252" s="44">
        <v>67090287.770000003</v>
      </c>
      <c r="F252" s="45">
        <f t="shared" ref="F252" si="17">SUM(D252-E252)</f>
        <v>-16580280.040000007</v>
      </c>
      <c r="G252" s="14">
        <f t="shared" ref="G252" si="18">IF(D252&lt;&gt;0,IFERROR(F252/E252," "),"-")</f>
        <v>-0.24713383398862124</v>
      </c>
      <c r="H252" s="34" t="s">
        <v>417</v>
      </c>
    </row>
    <row r="253" spans="1:9" hidden="1" x14ac:dyDescent="0.25">
      <c r="A253" s="3">
        <v>245</v>
      </c>
      <c r="B253" s="48">
        <v>9795</v>
      </c>
      <c r="C253" s="48"/>
      <c r="D253" s="44"/>
      <c r="E253" s="44"/>
      <c r="F253" s="45">
        <f t="shared" ref="F253:F256" si="19">SUM(D253-E253)</f>
        <v>0</v>
      </c>
      <c r="G253" s="14" t="str">
        <f t="shared" ref="G253:G256" si="20">IF(D253&lt;&gt;0,IFERROR(F253/E253," "),"-")</f>
        <v>-</v>
      </c>
      <c r="H253" s="34"/>
    </row>
    <row r="254" spans="1:9" hidden="1" x14ac:dyDescent="0.25">
      <c r="A254" s="3">
        <v>246</v>
      </c>
      <c r="B254" s="48">
        <v>9800</v>
      </c>
      <c r="C254" s="48"/>
      <c r="D254" s="44"/>
      <c r="E254" s="44"/>
      <c r="F254" s="45">
        <f t="shared" si="19"/>
        <v>0</v>
      </c>
      <c r="G254" s="14" t="str">
        <f t="shared" si="20"/>
        <v>-</v>
      </c>
      <c r="H254" s="34"/>
    </row>
    <row r="255" spans="1:9" hidden="1" x14ac:dyDescent="0.25">
      <c r="A255" s="3">
        <v>247</v>
      </c>
      <c r="B255" s="48">
        <v>9830</v>
      </c>
      <c r="C255" s="48"/>
      <c r="D255" s="44"/>
      <c r="E255" s="44"/>
      <c r="F255" s="45">
        <f t="shared" si="19"/>
        <v>0</v>
      </c>
      <c r="G255" s="14" t="str">
        <f t="shared" si="20"/>
        <v>-</v>
      </c>
      <c r="H255" s="34"/>
    </row>
    <row r="256" spans="1:9" hidden="1" x14ac:dyDescent="0.25">
      <c r="A256" s="3">
        <v>248</v>
      </c>
      <c r="B256" s="48">
        <v>9844</v>
      </c>
      <c r="C256" s="48"/>
      <c r="D256" s="44"/>
      <c r="E256" s="44"/>
      <c r="F256" s="45">
        <f t="shared" si="19"/>
        <v>0</v>
      </c>
      <c r="G256" s="14" t="str">
        <f t="shared" si="20"/>
        <v>-</v>
      </c>
      <c r="H256" s="34"/>
    </row>
    <row r="257" spans="1:8" ht="60" x14ac:dyDescent="0.25">
      <c r="A257" s="3">
        <v>249</v>
      </c>
      <c r="B257" s="48">
        <v>9886</v>
      </c>
      <c r="C257" s="48" t="s">
        <v>418</v>
      </c>
      <c r="D257" s="44">
        <v>108869.7</v>
      </c>
      <c r="E257" s="44">
        <v>157065.43</v>
      </c>
      <c r="F257" s="45">
        <f>SUM(D257-E257)</f>
        <v>-48195.729999999996</v>
      </c>
      <c r="G257" s="14">
        <f>IF(D257&lt;&gt;0,IFERROR(F257/E257," "),"-")</f>
        <v>-0.3068512912102937</v>
      </c>
      <c r="H257" s="34" t="s">
        <v>423</v>
      </c>
    </row>
    <row r="258" spans="1:8" x14ac:dyDescent="0.25">
      <c r="A258" s="3">
        <v>250</v>
      </c>
      <c r="B258" s="48">
        <v>9889</v>
      </c>
      <c r="C258" s="48" t="s">
        <v>419</v>
      </c>
      <c r="D258" s="44">
        <v>655136.46</v>
      </c>
      <c r="E258" s="44">
        <v>406654.95</v>
      </c>
      <c r="F258" s="45">
        <f>SUM(D258-E258)</f>
        <v>248481.50999999995</v>
      </c>
      <c r="G258" s="14">
        <f>IF(D258&lt;&gt;0,IFERROR(F258/E258," "),"-")</f>
        <v>0.611037711455375</v>
      </c>
      <c r="H258" s="34" t="s">
        <v>424</v>
      </c>
    </row>
    <row r="259" spans="1:8" ht="30" x14ac:dyDescent="0.25">
      <c r="A259" s="3">
        <v>251</v>
      </c>
      <c r="B259" s="48">
        <v>9892</v>
      </c>
      <c r="C259" s="48" t="s">
        <v>420</v>
      </c>
      <c r="D259" s="44">
        <v>10000000</v>
      </c>
      <c r="E259" s="44">
        <v>4571429</v>
      </c>
      <c r="F259" s="45">
        <f t="shared" ref="F259:F260" si="21">SUM(D259-E259)</f>
        <v>5428571</v>
      </c>
      <c r="G259" s="14">
        <f t="shared" ref="G259:G260" si="22">IF(D259&lt;&gt;0,IFERROR(F259/E259," "),"-")</f>
        <v>1.1874997949218942</v>
      </c>
      <c r="H259" s="34" t="s">
        <v>422</v>
      </c>
    </row>
    <row r="260" spans="1:8" ht="30" x14ac:dyDescent="0.25">
      <c r="A260" s="39">
        <v>252</v>
      </c>
      <c r="B260" s="29">
        <v>9893</v>
      </c>
      <c r="C260" s="29" t="s">
        <v>421</v>
      </c>
      <c r="D260" s="62">
        <v>23174545</v>
      </c>
      <c r="E260" s="62">
        <v>0</v>
      </c>
      <c r="F260" s="49">
        <f t="shared" si="21"/>
        <v>23174545</v>
      </c>
      <c r="G260" s="12" t="str">
        <f t="shared" si="22"/>
        <v xml:space="preserve"> </v>
      </c>
      <c r="H260" s="66" t="s">
        <v>422</v>
      </c>
    </row>
    <row r="261" spans="1:8" x14ac:dyDescent="0.25">
      <c r="C261" s="63" t="s">
        <v>431</v>
      </c>
      <c r="D261" s="50">
        <f>SUM(D9:D260)</f>
        <v>297645628.63</v>
      </c>
      <c r="E261" s="50">
        <f t="shared" ref="E261" si="23">SUM(E9:E260)</f>
        <v>259833391.66000006</v>
      </c>
      <c r="F261" s="50"/>
      <c r="G261" s="10"/>
    </row>
    <row r="263" spans="1:8" x14ac:dyDescent="0.25">
      <c r="D263" s="10"/>
      <c r="E263" s="10"/>
    </row>
  </sheetData>
  <mergeCells count="1">
    <mergeCell ref="D7:H7"/>
  </mergeCells>
  <printOptions horizontalCentered="1"/>
  <pageMargins left="0.28000000000000003" right="0.19" top="0.25" bottom="0.37" header="0.16" footer="0.16"/>
  <pageSetup scale="85" fitToHeight="0" orientation="landscape" r:id="rId1"/>
  <headerFooter>
    <oddFooter>&amp;C&amp;P&amp;R&amp;A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RFI 13-5 Water FY 18 vs FY 17</vt:lpstr>
      <vt:lpstr>RFI 13-5 WW FY 18 vs FY 17</vt:lpstr>
      <vt:lpstr>'RFI 13-5 Water FY 18 vs FY 17'!Print_Titles</vt:lpstr>
      <vt:lpstr>'RFI 13-5 WW FY 18 vs FY 17'!Print_Titles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FreemanT</dc:creator>
  <cp:lastModifiedBy>Patrick Dinnin</cp:lastModifiedBy>
  <cp:lastPrinted>2019-10-28T13:30:10Z</cp:lastPrinted>
  <dcterms:created xsi:type="dcterms:W3CDTF">2019-01-08T14:17:49Z</dcterms:created>
  <dcterms:modified xsi:type="dcterms:W3CDTF">2019-10-29T18:44:17Z</dcterms:modified>
</cp:coreProperties>
</file>